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340BCF01-7E53-4344-B04F-94E4A81182C8}" xr6:coauthVersionLast="47" xr6:coauthVersionMax="47" xr10:uidLastSave="{00000000-0000-0000-0000-000000000000}"/>
  <bookViews>
    <workbookView xWindow="-1020" yWindow="1140" windowWidth="12000" windowHeight="7992" xr2:uid="{C4D01740-1CD9-4F9E-B50F-63C2F45D36D6}"/>
  </bookViews>
  <sheets>
    <sheet name="برش پایه " sheetId="1" r:id="rId1"/>
    <sheet name="جابجایی حداکثر بام" sheetId="2" r:id="rId2"/>
    <sheet name="دریفت و جابجایی مطلق 12 طبقه " sheetId="3" r:id="rId3"/>
    <sheet name="دریفت و جابجایی مطلق 16 طبقه " sheetId="4" r:id="rId4"/>
    <sheet name="دریفت و جابجایی 20 طبقه " sheetId="5" r:id="rId5"/>
    <sheet name="دریفت و جابجایی 24 طبقه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0" i="6" l="1"/>
  <c r="M80" i="6" s="1"/>
  <c r="J79" i="6"/>
  <c r="M79" i="6" s="1"/>
  <c r="J78" i="6"/>
  <c r="M78" i="6" s="1"/>
  <c r="J77" i="6"/>
  <c r="J76" i="6"/>
  <c r="M76" i="6" s="1"/>
  <c r="J75" i="6"/>
  <c r="J74" i="6"/>
  <c r="M74" i="6" s="1"/>
  <c r="J73" i="6"/>
  <c r="M73" i="6" s="1"/>
  <c r="J72" i="6"/>
  <c r="M72" i="6" s="1"/>
  <c r="J71" i="6"/>
  <c r="J70" i="6"/>
  <c r="M70" i="6" s="1"/>
  <c r="J69" i="6"/>
  <c r="M69" i="6" s="1"/>
  <c r="J68" i="6"/>
  <c r="J67" i="6"/>
  <c r="J66" i="6"/>
  <c r="J65" i="6"/>
  <c r="J64" i="6"/>
  <c r="J63" i="6"/>
  <c r="J62" i="6"/>
  <c r="J61" i="6"/>
  <c r="J60" i="6"/>
  <c r="M60" i="6" s="1"/>
  <c r="J59" i="6"/>
  <c r="J58" i="6"/>
  <c r="M58" i="6" s="1"/>
  <c r="J57" i="6"/>
  <c r="M57" i="6" s="1"/>
  <c r="J56" i="6"/>
  <c r="J53" i="6"/>
  <c r="M53" i="6" s="1"/>
  <c r="J52" i="6"/>
  <c r="J51" i="6"/>
  <c r="J50" i="6"/>
  <c r="J49" i="6"/>
  <c r="J48" i="6"/>
  <c r="J47" i="6"/>
  <c r="M47" i="6" s="1"/>
  <c r="J46" i="6"/>
  <c r="J45" i="6"/>
  <c r="M45" i="6" s="1"/>
  <c r="J44" i="6"/>
  <c r="J43" i="6"/>
  <c r="M43" i="6" s="1"/>
  <c r="J42" i="6"/>
  <c r="M42" i="6" s="1"/>
  <c r="J41" i="6"/>
  <c r="M41" i="6" s="1"/>
  <c r="J40" i="6"/>
  <c r="J39" i="6"/>
  <c r="J38" i="6"/>
  <c r="J37" i="6"/>
  <c r="J36" i="6"/>
  <c r="M36" i="6" s="1"/>
  <c r="J35" i="6"/>
  <c r="J34" i="6"/>
  <c r="J33" i="6"/>
  <c r="M33" i="6" s="1"/>
  <c r="J32" i="6"/>
  <c r="J31" i="6"/>
  <c r="M31" i="6" s="1"/>
  <c r="J30" i="6"/>
  <c r="M30" i="6" s="1"/>
  <c r="J29" i="6"/>
  <c r="M29" i="6" s="1"/>
  <c r="M3" i="6"/>
  <c r="M4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" i="6"/>
  <c r="J63" i="5"/>
  <c r="J62" i="5"/>
  <c r="M62" i="5" s="1"/>
  <c r="J61" i="5"/>
  <c r="J51" i="5"/>
  <c r="J50" i="5"/>
  <c r="J49" i="5"/>
  <c r="J68" i="5"/>
  <c r="M68" i="5" s="1"/>
  <c r="J67" i="5"/>
  <c r="J66" i="5"/>
  <c r="J65" i="5"/>
  <c r="M65" i="5" s="1"/>
  <c r="J64" i="5"/>
  <c r="J60" i="5"/>
  <c r="J59" i="5"/>
  <c r="J58" i="5"/>
  <c r="M58" i="5" s="1"/>
  <c r="J57" i="5"/>
  <c r="J56" i="5"/>
  <c r="M56" i="5" s="1"/>
  <c r="J55" i="5"/>
  <c r="M55" i="5" s="1"/>
  <c r="J54" i="5"/>
  <c r="J53" i="5"/>
  <c r="M53" i="5" s="1"/>
  <c r="J52" i="5"/>
  <c r="J48" i="5"/>
  <c r="J45" i="5"/>
  <c r="M45" i="5" s="1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" i="5"/>
  <c r="M40" i="4"/>
  <c r="J56" i="4"/>
  <c r="M56" i="4" s="1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37" i="4"/>
  <c r="M37" i="4" s="1"/>
  <c r="J36" i="4"/>
  <c r="J35" i="4"/>
  <c r="J34" i="4"/>
  <c r="J33" i="4"/>
  <c r="J32" i="4"/>
  <c r="J31" i="4"/>
  <c r="J30" i="4"/>
  <c r="J29" i="4"/>
  <c r="J28" i="4"/>
  <c r="M28" i="4" s="1"/>
  <c r="J27" i="4"/>
  <c r="J26" i="4"/>
  <c r="J25" i="4"/>
  <c r="J24" i="4"/>
  <c r="J23" i="4"/>
  <c r="J22" i="4"/>
  <c r="M22" i="4" s="1"/>
  <c r="J21" i="4"/>
  <c r="M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2" i="4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3" i="3"/>
  <c r="M4" i="3"/>
  <c r="M5" i="3"/>
  <c r="M6" i="3"/>
  <c r="M7" i="3"/>
  <c r="M8" i="3"/>
  <c r="M9" i="3"/>
  <c r="M10" i="3"/>
  <c r="M11" i="3"/>
  <c r="M12" i="3"/>
  <c r="M13" i="3"/>
  <c r="M14" i="3"/>
  <c r="M2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3" i="3"/>
  <c r="J4" i="3"/>
  <c r="J5" i="3"/>
  <c r="J6" i="3"/>
  <c r="J7" i="3"/>
  <c r="J8" i="3"/>
  <c r="J9" i="3"/>
  <c r="J10" i="3"/>
  <c r="J11" i="3"/>
  <c r="J12" i="3"/>
  <c r="J13" i="3"/>
  <c r="J14" i="3"/>
  <c r="J2" i="3"/>
  <c r="J20" i="2"/>
  <c r="I20" i="2"/>
  <c r="H20" i="2"/>
  <c r="D20" i="2"/>
  <c r="C20" i="2"/>
  <c r="B20" i="2"/>
  <c r="J9" i="2"/>
  <c r="I9" i="2"/>
  <c r="H9" i="2"/>
  <c r="D9" i="2"/>
  <c r="C9" i="2"/>
  <c r="B9" i="2"/>
  <c r="C20" i="1"/>
  <c r="J20" i="1"/>
  <c r="I20" i="1"/>
  <c r="H20" i="1"/>
  <c r="D20" i="1"/>
  <c r="B20" i="1"/>
  <c r="J9" i="1"/>
  <c r="I9" i="1"/>
  <c r="H9" i="1"/>
  <c r="D9" i="1"/>
  <c r="C9" i="1"/>
  <c r="B9" i="1"/>
  <c r="M56" i="6" l="1"/>
  <c r="M61" i="6"/>
  <c r="M62" i="6"/>
  <c r="M63" i="6"/>
  <c r="M75" i="6"/>
  <c r="M66" i="6"/>
  <c r="M67" i="6"/>
  <c r="M59" i="6"/>
  <c r="M71" i="6"/>
  <c r="M64" i="6"/>
  <c r="M65" i="6"/>
  <c r="M77" i="6"/>
  <c r="M68" i="6"/>
  <c r="M46" i="6"/>
  <c r="M34" i="6"/>
  <c r="M40" i="6"/>
  <c r="M52" i="6"/>
  <c r="M35" i="6"/>
  <c r="M50" i="6"/>
  <c r="M44" i="6"/>
  <c r="M48" i="6"/>
  <c r="M39" i="6"/>
  <c r="M51" i="6"/>
  <c r="M32" i="6"/>
  <c r="M37" i="6"/>
  <c r="M38" i="6"/>
  <c r="M49" i="6"/>
  <c r="M57" i="5"/>
  <c r="M64" i="5"/>
  <c r="M50" i="5"/>
  <c r="M51" i="5"/>
  <c r="M66" i="5"/>
  <c r="M52" i="5"/>
  <c r="M67" i="5"/>
  <c r="M63" i="5"/>
  <c r="M49" i="5"/>
  <c r="M61" i="5"/>
  <c r="M48" i="5"/>
  <c r="M54" i="5"/>
  <c r="M59" i="5"/>
  <c r="M60" i="5"/>
  <c r="M39" i="5"/>
  <c r="M34" i="5"/>
  <c r="M41" i="5"/>
  <c r="M44" i="5"/>
  <c r="M42" i="5"/>
  <c r="M40" i="5"/>
  <c r="M37" i="5"/>
  <c r="M36" i="5"/>
  <c r="M35" i="5"/>
  <c r="M33" i="5"/>
  <c r="M32" i="5"/>
  <c r="M30" i="5"/>
  <c r="M29" i="5"/>
  <c r="M28" i="5"/>
  <c r="M27" i="5"/>
  <c r="M26" i="5"/>
  <c r="M38" i="5"/>
  <c r="M25" i="5"/>
  <c r="M31" i="5"/>
  <c r="M43" i="5"/>
  <c r="M55" i="4"/>
  <c r="M46" i="4"/>
  <c r="M45" i="4"/>
  <c r="M41" i="4"/>
  <c r="M54" i="4"/>
  <c r="M53" i="4"/>
  <c r="M52" i="4"/>
  <c r="M51" i="4"/>
  <c r="M50" i="4"/>
  <c r="M47" i="4"/>
  <c r="M48" i="4"/>
  <c r="M44" i="4"/>
  <c r="M43" i="4"/>
  <c r="M42" i="4"/>
  <c r="M49" i="4"/>
  <c r="M29" i="4"/>
  <c r="M31" i="4"/>
  <c r="M24" i="4"/>
  <c r="M34" i="4"/>
  <c r="M36" i="4"/>
  <c r="M27" i="4"/>
  <c r="M21" i="4"/>
  <c r="M33" i="4"/>
  <c r="M23" i="4"/>
  <c r="M25" i="4"/>
  <c r="M26" i="4"/>
  <c r="M30" i="4"/>
  <c r="M32" i="4"/>
  <c r="M35" i="4"/>
</calcChain>
</file>

<file path=xl/sharedStrings.xml><?xml version="1.0" encoding="utf-8"?>
<sst xmlns="http://schemas.openxmlformats.org/spreadsheetml/2006/main" count="440" uniqueCount="28">
  <si>
    <t xml:space="preserve">زلزله </t>
  </si>
  <si>
    <t>1114</t>
  </si>
  <si>
    <t>1176</t>
  </si>
  <si>
    <t>1602</t>
  </si>
  <si>
    <t>180</t>
  </si>
  <si>
    <t>6906</t>
  </si>
  <si>
    <t>723</t>
  </si>
  <si>
    <t>8161</t>
  </si>
  <si>
    <t>12 Story 2 D</t>
  </si>
  <si>
    <t>12 Story 3 D</t>
  </si>
  <si>
    <t>12 Story 4 D</t>
  </si>
  <si>
    <t xml:space="preserve">میانگین </t>
  </si>
  <si>
    <t>16 Story 2 D</t>
  </si>
  <si>
    <t>16 Story 3 D</t>
  </si>
  <si>
    <t>16 Story 4 D</t>
  </si>
  <si>
    <t>-</t>
  </si>
  <si>
    <t>20 Story 2 D</t>
  </si>
  <si>
    <t>20 Story 3 D</t>
  </si>
  <si>
    <t>20 Story 4 D</t>
  </si>
  <si>
    <t>24 Story 4 D</t>
  </si>
  <si>
    <t>24 Story 3 D</t>
  </si>
  <si>
    <t>24 Story 2 D</t>
  </si>
  <si>
    <t xml:space="preserve">12 Story 2D </t>
  </si>
  <si>
    <t xml:space="preserve">12 Story 3D </t>
  </si>
  <si>
    <t xml:space="preserve">12 Story 4D </t>
  </si>
  <si>
    <t>Avreage</t>
  </si>
  <si>
    <t>Drift</t>
  </si>
  <si>
    <t>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</si>
</sst>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'!$B$2:$B$8</c:f>
              <c:numCache>
                <c:formatCode>General</c:formatCode>
                <c:ptCount val="7"/>
                <c:pt idx="0">
                  <c:v>382.30259999999998</c:v>
                </c:pt>
                <c:pt idx="1">
                  <c:v>310.57100000000003</c:v>
                </c:pt>
                <c:pt idx="2">
                  <c:v>288.60739999999998</c:v>
                </c:pt>
                <c:pt idx="3">
                  <c:v>291.81229999999999</c:v>
                </c:pt>
                <c:pt idx="4">
                  <c:v>289.09550000000002</c:v>
                </c:pt>
                <c:pt idx="5">
                  <c:v>383.72969999999998</c:v>
                </c:pt>
                <c:pt idx="6">
                  <c:v>304.45359999999999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50-47DA-8E12-2C45D26F8E26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'!$C$2:$C$8</c:f>
              <c:numCache>
                <c:formatCode>General</c:formatCode>
                <c:ptCount val="7"/>
                <c:pt idx="0">
                  <c:v>392.05880000000002</c:v>
                </c:pt>
                <c:pt idx="1">
                  <c:v>355.97669999999999</c:v>
                </c:pt>
                <c:pt idx="2">
                  <c:v>326.6343</c:v>
                </c:pt>
                <c:pt idx="3">
                  <c:v>300.40969999999999</c:v>
                </c:pt>
                <c:pt idx="4">
                  <c:v>325.57010000000002</c:v>
                </c:pt>
                <c:pt idx="5">
                  <c:v>399.99720000000002</c:v>
                </c:pt>
                <c:pt idx="6">
                  <c:v>333.90640000000002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50-47DA-8E12-2C45D26F8E26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'!$D$2:$D$8</c:f>
              <c:numCache>
                <c:formatCode>General</c:formatCode>
                <c:ptCount val="7"/>
                <c:pt idx="0">
                  <c:v>430.55200000000002</c:v>
                </c:pt>
                <c:pt idx="1">
                  <c:v>386.5917</c:v>
                </c:pt>
                <c:pt idx="2">
                  <c:v>354.7439</c:v>
                </c:pt>
                <c:pt idx="3">
                  <c:v>299.63659999999999</c:v>
                </c:pt>
                <c:pt idx="4">
                  <c:v>354.13929999999999</c:v>
                </c:pt>
                <c:pt idx="5">
                  <c:v>429.02140000000003</c:v>
                </c:pt>
                <c:pt idx="6">
                  <c:v>372.40230000000003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450-47DA-8E12-2C45D26F8E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Reaction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'!$H$2:$H$8</c:f>
              <c:numCache>
                <c:formatCode>General</c:formatCode>
                <c:ptCount val="7"/>
                <c:pt idx="0">
                  <c:v>436.54309999999998</c:v>
                </c:pt>
                <c:pt idx="1">
                  <c:v>426.75299999999999</c:v>
                </c:pt>
                <c:pt idx="2">
                  <c:v>292.48739999999998</c:v>
                </c:pt>
                <c:pt idx="3">
                  <c:v>343.50889999999998</c:v>
                </c:pt>
                <c:pt idx="4">
                  <c:v>399.0292</c:v>
                </c:pt>
                <c:pt idx="5">
                  <c:v>452.95159999999998</c:v>
                </c:pt>
                <c:pt idx="6">
                  <c:v>424.84339999999997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AE-4B26-8CF2-43ACF4109C3C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'!$I$2:$I$8</c:f>
              <c:numCache>
                <c:formatCode>General</c:formatCode>
                <c:ptCount val="7"/>
                <c:pt idx="0">
                  <c:v>434.96379999999999</c:v>
                </c:pt>
                <c:pt idx="1">
                  <c:v>454.88209999999998</c:v>
                </c:pt>
                <c:pt idx="2">
                  <c:v>304.916</c:v>
                </c:pt>
                <c:pt idx="3">
                  <c:v>352.94720000000001</c:v>
                </c:pt>
                <c:pt idx="4">
                  <c:v>414.54500000000002</c:v>
                </c:pt>
                <c:pt idx="5">
                  <c:v>396.02730000000003</c:v>
                </c:pt>
                <c:pt idx="6">
                  <c:v>432.9178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AE-4B26-8CF2-43ACF4109C3C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'!$J$2:$J$8</c:f>
              <c:numCache>
                <c:formatCode>General</c:formatCode>
                <c:ptCount val="7"/>
                <c:pt idx="0">
                  <c:v>0</c:v>
                </c:pt>
                <c:pt idx="1">
                  <c:v>532.01250000000005</c:v>
                </c:pt>
                <c:pt idx="2">
                  <c:v>350.61130000000003</c:v>
                </c:pt>
                <c:pt idx="3">
                  <c:v>359.62639999999999</c:v>
                </c:pt>
                <c:pt idx="4">
                  <c:v>432.5514</c:v>
                </c:pt>
                <c:pt idx="5">
                  <c:v>0</c:v>
                </c:pt>
                <c:pt idx="6">
                  <c:v>445.39800000000002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AE-4B26-8CF2-43ACF4109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Reaction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'!$B$13:$B$19</c:f>
              <c:numCache>
                <c:formatCode>General</c:formatCode>
                <c:ptCount val="7"/>
                <c:pt idx="0">
                  <c:v>439.87299999999999</c:v>
                </c:pt>
                <c:pt idx="1">
                  <c:v>435.60300000000001</c:v>
                </c:pt>
                <c:pt idx="2">
                  <c:v>303.65649999999999</c:v>
                </c:pt>
                <c:pt idx="3">
                  <c:v>360.16500000000002</c:v>
                </c:pt>
                <c:pt idx="4">
                  <c:v>387.37920000000003</c:v>
                </c:pt>
                <c:pt idx="5">
                  <c:v>0</c:v>
                </c:pt>
                <c:pt idx="6">
                  <c:v>430.1884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75-4832-8D89-3E0E842D2D19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'!$C$13:$C$19</c:f>
              <c:numCache>
                <c:formatCode>General</c:formatCode>
                <c:ptCount val="7"/>
                <c:pt idx="0">
                  <c:v>0</c:v>
                </c:pt>
                <c:pt idx="1">
                  <c:v>481.22340000000003</c:v>
                </c:pt>
                <c:pt idx="2">
                  <c:v>279.33260000000001</c:v>
                </c:pt>
                <c:pt idx="3">
                  <c:v>383.54379999999998</c:v>
                </c:pt>
                <c:pt idx="4">
                  <c:v>454.23149999999998</c:v>
                </c:pt>
                <c:pt idx="5">
                  <c:v>0</c:v>
                </c:pt>
                <c:pt idx="6">
                  <c:v>470.30990000000003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75-4832-8D89-3E0E842D2D19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'!$D$13:$D$19</c:f>
              <c:numCache>
                <c:formatCode>General</c:formatCode>
                <c:ptCount val="7"/>
                <c:pt idx="0">
                  <c:v>0</c:v>
                </c:pt>
                <c:pt idx="1">
                  <c:v>483.58100000000002</c:v>
                </c:pt>
                <c:pt idx="2">
                  <c:v>273.9658</c:v>
                </c:pt>
                <c:pt idx="3">
                  <c:v>406.19369999999998</c:v>
                </c:pt>
                <c:pt idx="4">
                  <c:v>460.49630000000002</c:v>
                </c:pt>
                <c:pt idx="5">
                  <c:v>0</c:v>
                </c:pt>
                <c:pt idx="6">
                  <c:v>451.8492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75-4832-8D89-3E0E842D2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Reaction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'!$H$13:$H$19</c:f>
              <c:numCache>
                <c:formatCode>General</c:formatCode>
                <c:ptCount val="7"/>
                <c:pt idx="0">
                  <c:v>463.36529999999999</c:v>
                </c:pt>
                <c:pt idx="1">
                  <c:v>455.84660000000002</c:v>
                </c:pt>
                <c:pt idx="2">
                  <c:v>321.02550000000002</c:v>
                </c:pt>
                <c:pt idx="3">
                  <c:v>350.92090000000002</c:v>
                </c:pt>
                <c:pt idx="4">
                  <c:v>451.3288</c:v>
                </c:pt>
                <c:pt idx="5">
                  <c:v>0</c:v>
                </c:pt>
                <c:pt idx="6">
                  <c:v>414.4085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68-497D-827B-758DCF045E9F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'!$I$13:$I$19</c:f>
              <c:numCache>
                <c:formatCode>General</c:formatCode>
                <c:ptCount val="7"/>
                <c:pt idx="0">
                  <c:v>454.7287</c:v>
                </c:pt>
                <c:pt idx="1">
                  <c:v>444.16370000000001</c:v>
                </c:pt>
                <c:pt idx="2">
                  <c:v>313.04419999999999</c:v>
                </c:pt>
                <c:pt idx="3">
                  <c:v>387.07670000000002</c:v>
                </c:pt>
                <c:pt idx="4">
                  <c:v>438.4119</c:v>
                </c:pt>
                <c:pt idx="5">
                  <c:v>442.40190000000001</c:v>
                </c:pt>
                <c:pt idx="6">
                  <c:v>394.13830000000002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68-497D-827B-758DCF045E9F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'!$A$13:$A$19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'برش پایه '!$J$13:$J$19</c:f>
              <c:numCache>
                <c:formatCode>General</c:formatCode>
                <c:ptCount val="7"/>
                <c:pt idx="0">
                  <c:v>0</c:v>
                </c:pt>
                <c:pt idx="1">
                  <c:v>553.7722</c:v>
                </c:pt>
                <c:pt idx="2">
                  <c:v>343.34339999999997</c:v>
                </c:pt>
                <c:pt idx="3">
                  <c:v>389.0369</c:v>
                </c:pt>
                <c:pt idx="4">
                  <c:v>447.00830000000002</c:v>
                </c:pt>
                <c:pt idx="5">
                  <c:v>0</c:v>
                </c:pt>
                <c:pt idx="6">
                  <c:v>462.10079999999999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68-497D-827B-758DCF045E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Reaction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بام'!$B$2:$B$8</c:f>
              <c:numCache>
                <c:formatCode>General</c:formatCode>
                <c:ptCount val="7"/>
                <c:pt idx="0">
                  <c:v>36.933264999999999</c:v>
                </c:pt>
                <c:pt idx="1">
                  <c:v>21.874109000000001</c:v>
                </c:pt>
                <c:pt idx="2">
                  <c:v>21.675678999999999</c:v>
                </c:pt>
                <c:pt idx="3">
                  <c:v>14.893411</c:v>
                </c:pt>
                <c:pt idx="4">
                  <c:v>24.115217000000001</c:v>
                </c:pt>
                <c:pt idx="5">
                  <c:v>25.504548</c:v>
                </c:pt>
                <c:pt idx="6">
                  <c:v>24.219186000000001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1F-4582-97DC-8E0E37869EEF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بام'!$C$2:$C$8</c:f>
              <c:numCache>
                <c:formatCode>General</c:formatCode>
                <c:ptCount val="7"/>
                <c:pt idx="0">
                  <c:v>27.195298000000001</c:v>
                </c:pt>
                <c:pt idx="1">
                  <c:v>17.533497000000001</c:v>
                </c:pt>
                <c:pt idx="2">
                  <c:v>20.519064</c:v>
                </c:pt>
                <c:pt idx="3">
                  <c:v>15.208012</c:v>
                </c:pt>
                <c:pt idx="4">
                  <c:v>22.340326999999998</c:v>
                </c:pt>
                <c:pt idx="5">
                  <c:v>21.144390000000001</c:v>
                </c:pt>
                <c:pt idx="6">
                  <c:v>20.123701000000001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1F-4582-97DC-8E0E37869EEF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بام'!$D$2:$D$8</c:f>
              <c:numCache>
                <c:formatCode>General</c:formatCode>
                <c:ptCount val="7"/>
                <c:pt idx="0">
                  <c:v>30.556806999999999</c:v>
                </c:pt>
                <c:pt idx="1">
                  <c:v>17.891715000000001</c:v>
                </c:pt>
                <c:pt idx="2">
                  <c:v>22.606981999999999</c:v>
                </c:pt>
                <c:pt idx="3">
                  <c:v>15.304278</c:v>
                </c:pt>
                <c:pt idx="4">
                  <c:v>22.754968000000002</c:v>
                </c:pt>
                <c:pt idx="5">
                  <c:v>22.764923</c:v>
                </c:pt>
                <c:pt idx="6">
                  <c:v>21.324517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1F-4582-97DC-8E0E37869E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Earthquake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Roof 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بام'!$H$2:$H$8</c:f>
              <c:numCache>
                <c:formatCode>General</c:formatCode>
                <c:ptCount val="7"/>
                <c:pt idx="0">
                  <c:v>65.157295000000005</c:v>
                </c:pt>
                <c:pt idx="1">
                  <c:v>47.205089999999998</c:v>
                </c:pt>
                <c:pt idx="2">
                  <c:v>23.521450000000002</c:v>
                </c:pt>
                <c:pt idx="3">
                  <c:v>23.232468000000001</c:v>
                </c:pt>
                <c:pt idx="4">
                  <c:v>37.106475000000003</c:v>
                </c:pt>
                <c:pt idx="5">
                  <c:v>75.764888999999997</c:v>
                </c:pt>
                <c:pt idx="6">
                  <c:v>44.208382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1D-4B4B-8DF6-ACF30D0FF508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بام'!$I$2:$I$8</c:f>
              <c:numCache>
                <c:formatCode>General</c:formatCode>
                <c:ptCount val="7"/>
                <c:pt idx="0">
                  <c:v>62.639231000000002</c:v>
                </c:pt>
                <c:pt idx="1">
                  <c:v>46.384070999999999</c:v>
                </c:pt>
                <c:pt idx="2">
                  <c:v>23.451801</c:v>
                </c:pt>
                <c:pt idx="3">
                  <c:v>22.156867999999999</c:v>
                </c:pt>
                <c:pt idx="4">
                  <c:v>36.778232000000003</c:v>
                </c:pt>
                <c:pt idx="5">
                  <c:v>22.449687000000001</c:v>
                </c:pt>
                <c:pt idx="6">
                  <c:v>44.313864000000002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1D-4B4B-8DF6-ACF30D0FF508}"/>
            </c:ext>
          </c:extLst>
        </c:ser>
        <c:ser>
          <c:idx val="2"/>
          <c:order val="2"/>
          <c:tx>
            <c:v>3D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بام'!$J$2:$J$8</c:f>
              <c:numCache>
                <c:formatCode>General</c:formatCode>
                <c:ptCount val="7"/>
                <c:pt idx="0">
                  <c:v>0</c:v>
                </c:pt>
                <c:pt idx="1">
                  <c:v>45.762855999999999</c:v>
                </c:pt>
                <c:pt idx="2">
                  <c:v>24.701146999999999</c:v>
                </c:pt>
                <c:pt idx="3">
                  <c:v>22.846712</c:v>
                </c:pt>
                <c:pt idx="4">
                  <c:v>36.121465999999998</c:v>
                </c:pt>
                <c:pt idx="5">
                  <c:v>0</c:v>
                </c:pt>
                <c:pt idx="6">
                  <c:v>39.969203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1D-4B4B-8DF6-ACF30D0FF5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Roof 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بام'!$B$13:$B$19</c:f>
              <c:numCache>
                <c:formatCode>General</c:formatCode>
                <c:ptCount val="7"/>
                <c:pt idx="0">
                  <c:v>88.360573000000002</c:v>
                </c:pt>
                <c:pt idx="1">
                  <c:v>60.417755</c:v>
                </c:pt>
                <c:pt idx="2">
                  <c:v>22.188444</c:v>
                </c:pt>
                <c:pt idx="3">
                  <c:v>37.831083999999997</c:v>
                </c:pt>
                <c:pt idx="4">
                  <c:v>40.739710000000002</c:v>
                </c:pt>
                <c:pt idx="5">
                  <c:v>0</c:v>
                </c:pt>
                <c:pt idx="6">
                  <c:v>37.957439000000001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EA-4338-89D1-60ED40304877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بام'!$C$13:$C$19</c:f>
              <c:numCache>
                <c:formatCode>General</c:formatCode>
                <c:ptCount val="7"/>
                <c:pt idx="0">
                  <c:v>0</c:v>
                </c:pt>
                <c:pt idx="1">
                  <c:v>71.256934000000001</c:v>
                </c:pt>
                <c:pt idx="2">
                  <c:v>20.345177</c:v>
                </c:pt>
                <c:pt idx="3">
                  <c:v>35.552658999999998</c:v>
                </c:pt>
                <c:pt idx="4">
                  <c:v>33.351345999999999</c:v>
                </c:pt>
                <c:pt idx="5">
                  <c:v>0</c:v>
                </c:pt>
                <c:pt idx="6">
                  <c:v>42.695157999999999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EA-4338-89D1-60ED40304877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بام'!$D$13:$D$19</c:f>
              <c:numCache>
                <c:formatCode>General</c:formatCode>
                <c:ptCount val="7"/>
                <c:pt idx="0">
                  <c:v>0</c:v>
                </c:pt>
                <c:pt idx="1">
                  <c:v>70.639255000000006</c:v>
                </c:pt>
                <c:pt idx="2">
                  <c:v>20.905014999999999</c:v>
                </c:pt>
                <c:pt idx="3">
                  <c:v>36.441513999999998</c:v>
                </c:pt>
                <c:pt idx="4">
                  <c:v>32.677711000000002</c:v>
                </c:pt>
                <c:pt idx="5">
                  <c:v>0</c:v>
                </c:pt>
                <c:pt idx="6">
                  <c:v>42.718276000000003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EA-4338-89D1-60ED403048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Roof 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2D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بام'!$H$13:$H$19</c:f>
              <c:numCache>
                <c:formatCode>General</c:formatCode>
                <c:ptCount val="7"/>
                <c:pt idx="0">
                  <c:v>66.199363000000005</c:v>
                </c:pt>
                <c:pt idx="1">
                  <c:v>58.833649999999999</c:v>
                </c:pt>
                <c:pt idx="2">
                  <c:v>30.31054</c:v>
                </c:pt>
                <c:pt idx="3">
                  <c:v>50.139859999999999</c:v>
                </c:pt>
                <c:pt idx="4">
                  <c:v>64.248615000000001</c:v>
                </c:pt>
                <c:pt idx="5">
                  <c:v>0</c:v>
                </c:pt>
                <c:pt idx="6">
                  <c:v>49.564619999999998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3B-40C9-BAFC-35971B7F26CB}"/>
            </c:ext>
          </c:extLst>
        </c:ser>
        <c:ser>
          <c:idx val="1"/>
          <c:order val="1"/>
          <c:tx>
            <c:v>3D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بام'!$I$13:$I$19</c:f>
              <c:numCache>
                <c:formatCode>General</c:formatCode>
                <c:ptCount val="7"/>
                <c:pt idx="0">
                  <c:v>0</c:v>
                </c:pt>
                <c:pt idx="1">
                  <c:v>56.311135999999998</c:v>
                </c:pt>
                <c:pt idx="2">
                  <c:v>31.701498000000001</c:v>
                </c:pt>
                <c:pt idx="3">
                  <c:v>47.234757999999999</c:v>
                </c:pt>
                <c:pt idx="4">
                  <c:v>61.361255</c:v>
                </c:pt>
                <c:pt idx="5">
                  <c:v>0</c:v>
                </c:pt>
                <c:pt idx="6">
                  <c:v>50.174993999999998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3B-40C9-BAFC-35971B7F26CB}"/>
            </c:ext>
          </c:extLst>
        </c:ser>
        <c:ser>
          <c:idx val="2"/>
          <c:order val="2"/>
          <c:tx>
            <c:v>4D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'برش پایه '!$A$2:$A$8</c:f>
              <c:strCache>
                <c:ptCount val="7"/>
                <c:pt idx="0">
                  <c:v>1114</c:v>
                </c:pt>
                <c:pt idx="1">
                  <c:v>1176</c:v>
                </c:pt>
                <c:pt idx="2">
                  <c:v>1602</c:v>
                </c:pt>
                <c:pt idx="3">
                  <c:v>180</c:v>
                </c:pt>
                <c:pt idx="4">
                  <c:v>6906</c:v>
                </c:pt>
                <c:pt idx="5">
                  <c:v>723</c:v>
                </c:pt>
                <c:pt idx="6">
                  <c:v>8161</c:v>
                </c:pt>
              </c:strCache>
            </c:strRef>
          </c:cat>
          <c:val>
            <c:numRef>
              <c:f>'جابجایی حداکثر بام'!$J$13:$J$19</c:f>
              <c:numCache>
                <c:formatCode>General</c:formatCode>
                <c:ptCount val="7"/>
                <c:pt idx="0">
                  <c:v>0</c:v>
                </c:pt>
                <c:pt idx="1">
                  <c:v>59.563330999999998</c:v>
                </c:pt>
                <c:pt idx="2">
                  <c:v>33.209688</c:v>
                </c:pt>
                <c:pt idx="3">
                  <c:v>46.791933999999998</c:v>
                </c:pt>
                <c:pt idx="4">
                  <c:v>69.059616000000005</c:v>
                </c:pt>
                <c:pt idx="5">
                  <c:v>0</c:v>
                </c:pt>
                <c:pt idx="6">
                  <c:v>51.437147000000003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3B-40C9-BAFC-35971B7F2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3695071"/>
        <c:axId val="885337647"/>
      </c:barChart>
      <c:catAx>
        <c:axId val="8836950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Eartquake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5337647"/>
        <c:crosses val="autoZero"/>
        <c:auto val="1"/>
        <c:lblAlgn val="ctr"/>
        <c:lblOffset val="100"/>
        <c:noMultiLvlLbl val="0"/>
      </c:catAx>
      <c:valAx>
        <c:axId val="885337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Roof 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883695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6618547681539"/>
          <c:y val="5.0925925925925923E-2"/>
          <c:w val="0.64678915135608039"/>
          <c:h val="0.75318678915135606"/>
        </c:manualLayout>
      </c:layout>
      <c:scatterChart>
        <c:scatterStyle val="smoothMarker"/>
        <c:varyColors val="0"/>
        <c:ser>
          <c:idx val="0"/>
          <c:order val="0"/>
          <c:tx>
            <c:v>12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مطلق 12 طبقه '!$J$2:$J$13</c:f>
              <c:numCache>
                <c:formatCode>General</c:formatCode>
                <c:ptCount val="12"/>
                <c:pt idx="0">
                  <c:v>24.173630714285714</c:v>
                </c:pt>
                <c:pt idx="1">
                  <c:v>22.820300714285711</c:v>
                </c:pt>
                <c:pt idx="2">
                  <c:v>20.953709285714286</c:v>
                </c:pt>
                <c:pt idx="3">
                  <c:v>19.397893285714282</c:v>
                </c:pt>
                <c:pt idx="4">
                  <c:v>17.577528857142855</c:v>
                </c:pt>
                <c:pt idx="5">
                  <c:v>15.378190428571429</c:v>
                </c:pt>
                <c:pt idx="6">
                  <c:v>12.683161571428572</c:v>
                </c:pt>
                <c:pt idx="7">
                  <c:v>10.925968285714287</c:v>
                </c:pt>
                <c:pt idx="8">
                  <c:v>9.1838315714285716</c:v>
                </c:pt>
                <c:pt idx="9">
                  <c:v>7.0118388571428572</c:v>
                </c:pt>
                <c:pt idx="10">
                  <c:v>4.3690804285714284</c:v>
                </c:pt>
                <c:pt idx="11">
                  <c:v>1.645785857142857</c:v>
                </c:pt>
              </c:numCache>
            </c:numRef>
          </c:xVal>
          <c:yVal>
            <c:numRef>
              <c:f>'دریفت و جابجایی مطلق 12 طبقه '!$K$2:$K$13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63-4647-8C15-00240492AAD4}"/>
            </c:ext>
          </c:extLst>
        </c:ser>
        <c:ser>
          <c:idx val="1"/>
          <c:order val="1"/>
          <c:tx>
            <c:v>12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مطلق 12 طبقه '!$J$17:$J$28</c:f>
              <c:numCache>
                <c:formatCode>General</c:formatCode>
                <c:ptCount val="12"/>
                <c:pt idx="0">
                  <c:v>20.580612714285714</c:v>
                </c:pt>
                <c:pt idx="1">
                  <c:v>20.11112557142857</c:v>
                </c:pt>
                <c:pt idx="2">
                  <c:v>18.343903000000001</c:v>
                </c:pt>
                <c:pt idx="3">
                  <c:v>16.080522142857141</c:v>
                </c:pt>
                <c:pt idx="4">
                  <c:v>14.75994942857143</c:v>
                </c:pt>
                <c:pt idx="5">
                  <c:v>13.325987571428572</c:v>
                </c:pt>
                <c:pt idx="6">
                  <c:v>11.674445714285714</c:v>
                </c:pt>
                <c:pt idx="7">
                  <c:v>10.329644999999999</c:v>
                </c:pt>
                <c:pt idx="8">
                  <c:v>8.8254831428571432</c:v>
                </c:pt>
                <c:pt idx="9">
                  <c:v>6.8347032857142853</c:v>
                </c:pt>
                <c:pt idx="10">
                  <c:v>4.2972037142857138</c:v>
                </c:pt>
                <c:pt idx="11">
                  <c:v>1.5600022857142855</c:v>
                </c:pt>
              </c:numCache>
            </c:numRef>
          </c:xVal>
          <c:yVal>
            <c:numRef>
              <c:f>'دریفت و جابجایی مطلق 12 طبقه '!$K$17:$K$28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63-4647-8C15-00240492AAD4}"/>
            </c:ext>
          </c:extLst>
        </c:ser>
        <c:ser>
          <c:idx val="2"/>
          <c:order val="2"/>
          <c:tx>
            <c:v>12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مطلق 12 طبقه '!$J$32:$J$43</c:f>
              <c:numCache>
                <c:formatCode>General</c:formatCode>
                <c:ptCount val="12"/>
                <c:pt idx="0">
                  <c:v>21.886312857142855</c:v>
                </c:pt>
                <c:pt idx="1">
                  <c:v>21.765714857142857</c:v>
                </c:pt>
                <c:pt idx="2">
                  <c:v>18.88418742857143</c:v>
                </c:pt>
                <c:pt idx="3">
                  <c:v>16.859632142857144</c:v>
                </c:pt>
                <c:pt idx="4">
                  <c:v>14.279214571428572</c:v>
                </c:pt>
                <c:pt idx="5">
                  <c:v>12.833714714285716</c:v>
                </c:pt>
                <c:pt idx="6">
                  <c:v>10.648271714285713</c:v>
                </c:pt>
                <c:pt idx="7">
                  <c:v>9.1861235714285705</c:v>
                </c:pt>
                <c:pt idx="8">
                  <c:v>7.5683192857142858</c:v>
                </c:pt>
                <c:pt idx="9">
                  <c:v>5.879530428571428</c:v>
                </c:pt>
                <c:pt idx="10">
                  <c:v>3.6339621428571434</c:v>
                </c:pt>
                <c:pt idx="11">
                  <c:v>1.3328018571428573</c:v>
                </c:pt>
              </c:numCache>
            </c:numRef>
          </c:xVal>
          <c:yVal>
            <c:numRef>
              <c:f>'دریفت و جابجایی مطلق 12 طبقه '!$K$32:$K$43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63-4647-8C15-00240492A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574879"/>
        <c:axId val="2098836655"/>
      </c:scatterChart>
      <c:valAx>
        <c:axId val="20925748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8836655"/>
        <c:crosses val="autoZero"/>
        <c:crossBetween val="midCat"/>
      </c:valAx>
      <c:valAx>
        <c:axId val="2098836655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25748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6618547681539"/>
          <c:y val="5.0925925925925923E-2"/>
          <c:w val="0.61345581802274718"/>
          <c:h val="0.75318678915135606"/>
        </c:manualLayout>
      </c:layout>
      <c:scatterChart>
        <c:scatterStyle val="smoothMarker"/>
        <c:varyColors val="0"/>
        <c:ser>
          <c:idx val="0"/>
          <c:order val="0"/>
          <c:tx>
            <c:v>12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مطلق 12 طبقه '!$M$2:$M$13</c:f>
              <c:numCache>
                <c:formatCode>General</c:formatCode>
                <c:ptCount val="12"/>
                <c:pt idx="0">
                  <c:v>3.980382352941186E-3</c:v>
                </c:pt>
                <c:pt idx="1">
                  <c:v>5.4899747899159563E-3</c:v>
                </c:pt>
                <c:pt idx="2">
                  <c:v>4.5759294117647164E-3</c:v>
                </c:pt>
                <c:pt idx="3">
                  <c:v>5.3540130252100792E-3</c:v>
                </c:pt>
                <c:pt idx="4">
                  <c:v>6.4686424369747838E-3</c:v>
                </c:pt>
                <c:pt idx="5">
                  <c:v>7.9265554621848738E-3</c:v>
                </c:pt>
                <c:pt idx="6">
                  <c:v>5.1682155462184857E-3</c:v>
                </c:pt>
                <c:pt idx="7">
                  <c:v>5.1239315126050452E-3</c:v>
                </c:pt>
                <c:pt idx="8">
                  <c:v>6.3882138655462191E-3</c:v>
                </c:pt>
                <c:pt idx="9">
                  <c:v>7.7728189075630255E-3</c:v>
                </c:pt>
                <c:pt idx="10">
                  <c:v>8.0096899159663865E-3</c:v>
                </c:pt>
                <c:pt idx="11">
                  <c:v>4.8405466386554612E-3</c:v>
                </c:pt>
              </c:numCache>
            </c:numRef>
          </c:xVal>
          <c:yVal>
            <c:numRef>
              <c:f>'دریفت و جابجایی مطلق 12 طبقه '!$K$2:$K$13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26-4A9D-8EA6-C3AEE65CB3D6}"/>
            </c:ext>
          </c:extLst>
        </c:ser>
        <c:ser>
          <c:idx val="1"/>
          <c:order val="1"/>
          <c:tx>
            <c:v>12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مطلق 12 طبقه '!$M$17:$M$28</c:f>
              <c:numCache>
                <c:formatCode>General</c:formatCode>
                <c:ptCount val="12"/>
                <c:pt idx="0">
                  <c:v>1.380844537815129E-3</c:v>
                </c:pt>
                <c:pt idx="1">
                  <c:v>5.1977134453781437E-3</c:v>
                </c:pt>
                <c:pt idx="2">
                  <c:v>6.6570025210084104E-3</c:v>
                </c:pt>
                <c:pt idx="3">
                  <c:v>3.884037394957976E-3</c:v>
                </c:pt>
                <c:pt idx="4">
                  <c:v>4.2175348739495822E-3</c:v>
                </c:pt>
                <c:pt idx="5">
                  <c:v>4.8574760504201701E-3</c:v>
                </c:pt>
                <c:pt idx="6">
                  <c:v>3.9552962184873953E-3</c:v>
                </c:pt>
                <c:pt idx="7">
                  <c:v>4.4240054621848711E-3</c:v>
                </c:pt>
                <c:pt idx="8">
                  <c:v>5.8552348739495819E-3</c:v>
                </c:pt>
                <c:pt idx="9">
                  <c:v>7.4632340336134454E-3</c:v>
                </c:pt>
                <c:pt idx="10">
                  <c:v>8.0505924369747885E-3</c:v>
                </c:pt>
                <c:pt idx="11">
                  <c:v>4.588242016806722E-3</c:v>
                </c:pt>
              </c:numCache>
            </c:numRef>
          </c:xVal>
          <c:yVal>
            <c:numRef>
              <c:f>'دریفت و جابجایی مطلق 12 طبقه '!$K$17:$K$28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526-4A9D-8EA6-C3AEE65CB3D6}"/>
            </c:ext>
          </c:extLst>
        </c:ser>
        <c:ser>
          <c:idx val="2"/>
          <c:order val="2"/>
          <c:tx>
            <c:v>12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مطلق 12 طبقه '!$M$32:$M$43</c:f>
              <c:numCache>
                <c:formatCode>General</c:formatCode>
                <c:ptCount val="12"/>
                <c:pt idx="0">
                  <c:v>3.5469999999999279E-4</c:v>
                </c:pt>
                <c:pt idx="1">
                  <c:v>8.4750806722689049E-3</c:v>
                </c:pt>
                <c:pt idx="2">
                  <c:v>5.9545743697478988E-3</c:v>
                </c:pt>
                <c:pt idx="3">
                  <c:v>7.5894634453781548E-3</c:v>
                </c:pt>
                <c:pt idx="4">
                  <c:v>4.2514701680672236E-3</c:v>
                </c:pt>
                <c:pt idx="5">
                  <c:v>6.4277735294117734E-3</c:v>
                </c:pt>
                <c:pt idx="6">
                  <c:v>4.3004357142857122E-3</c:v>
                </c:pt>
                <c:pt idx="7">
                  <c:v>4.758247899159661E-3</c:v>
                </c:pt>
                <c:pt idx="8">
                  <c:v>4.96702605042017E-3</c:v>
                </c:pt>
                <c:pt idx="9">
                  <c:v>6.604612605042014E-3</c:v>
                </c:pt>
                <c:pt idx="10">
                  <c:v>6.7681184873949595E-3</c:v>
                </c:pt>
                <c:pt idx="11">
                  <c:v>3.9200054621848744E-3</c:v>
                </c:pt>
              </c:numCache>
            </c:numRef>
          </c:xVal>
          <c:yVal>
            <c:numRef>
              <c:f>'دریفت و جابجایی مطلق 12 طبقه '!$K$32:$K$43</c:f>
              <c:numCache>
                <c:formatCode>General</c:formatCode>
                <c:ptCount val="12"/>
                <c:pt idx="0">
                  <c:v>12</c:v>
                </c:pt>
                <c:pt idx="1">
                  <c:v>11</c:v>
                </c:pt>
                <c:pt idx="2">
                  <c:v>10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  <c:pt idx="11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526-4A9D-8EA6-C3AEE65CB3D6}"/>
            </c:ext>
          </c:extLst>
        </c:ser>
        <c:ser>
          <c:idx val="3"/>
          <c:order val="3"/>
          <c:tx>
            <c:v>Allowable Drift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'دریفت و جابجایی مطلق 12 طبقه '!$T$4:$T$5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'دریفت و جابجایی مطلق 12 طبقه '!$U$4:$U$5</c:f>
              <c:numCache>
                <c:formatCode>General</c:formatCode>
                <c:ptCount val="2"/>
                <c:pt idx="0">
                  <c:v>0</c:v>
                </c:pt>
                <c:pt idx="1">
                  <c:v>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7E-464B-B019-DB947C6E48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574879"/>
        <c:axId val="2098836655"/>
      </c:scatterChart>
      <c:valAx>
        <c:axId val="20925748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8836655"/>
        <c:crosses val="autoZero"/>
        <c:crossBetween val="midCat"/>
      </c:valAx>
      <c:valAx>
        <c:axId val="2098836655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257487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16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مطلق 16 طبقه '!$J$2:$J$17</c:f>
              <c:numCache>
                <c:formatCode>General</c:formatCode>
                <c:ptCount val="16"/>
                <c:pt idx="0">
                  <c:v>45.170864142857148</c:v>
                </c:pt>
                <c:pt idx="1">
                  <c:v>43.207643857142855</c:v>
                </c:pt>
                <c:pt idx="2">
                  <c:v>40.981972857142857</c:v>
                </c:pt>
                <c:pt idx="3">
                  <c:v>38.73660385714286</c:v>
                </c:pt>
                <c:pt idx="4">
                  <c:v>36.30928742857143</c:v>
                </c:pt>
                <c:pt idx="5">
                  <c:v>33.847524285714279</c:v>
                </c:pt>
                <c:pt idx="6">
                  <c:v>30.624966571428569</c:v>
                </c:pt>
                <c:pt idx="7">
                  <c:v>26.148463857142854</c:v>
                </c:pt>
                <c:pt idx="8">
                  <c:v>21.408052999999999</c:v>
                </c:pt>
                <c:pt idx="9">
                  <c:v>18.814551285714288</c:v>
                </c:pt>
                <c:pt idx="10">
                  <c:v>16.813694000000002</c:v>
                </c:pt>
                <c:pt idx="11">
                  <c:v>14.790294285714287</c:v>
                </c:pt>
                <c:pt idx="12">
                  <c:v>12.270703285714287</c:v>
                </c:pt>
                <c:pt idx="13">
                  <c:v>8.8872118571428587</c:v>
                </c:pt>
                <c:pt idx="14">
                  <c:v>5.2374292857142857</c:v>
                </c:pt>
                <c:pt idx="15">
                  <c:v>1.9035591428571428</c:v>
                </c:pt>
              </c:numCache>
            </c:numRef>
          </c:xVal>
          <c:yVal>
            <c:numRef>
              <c:f>'دریفت و جابجایی مطلق 16 طبقه '!$K$2:$K$17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F4-4E9F-83C0-2034813DCCBD}"/>
            </c:ext>
          </c:extLst>
        </c:ser>
        <c:ser>
          <c:idx val="1"/>
          <c:order val="1"/>
          <c:tx>
            <c:v>16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مطلق 16 طبقه '!$J$21:$J$37</c:f>
              <c:numCache>
                <c:formatCode>General</c:formatCode>
                <c:ptCount val="17"/>
                <c:pt idx="0">
                  <c:v>36.881964857142862</c:v>
                </c:pt>
                <c:pt idx="1">
                  <c:v>34.544785428571423</c:v>
                </c:pt>
                <c:pt idx="2">
                  <c:v>33.95218357142857</c:v>
                </c:pt>
                <c:pt idx="3">
                  <c:v>31.394093714285713</c:v>
                </c:pt>
                <c:pt idx="4">
                  <c:v>27.07903114285714</c:v>
                </c:pt>
                <c:pt idx="5">
                  <c:v>24.705363857142856</c:v>
                </c:pt>
                <c:pt idx="6">
                  <c:v>21.935246285714282</c:v>
                </c:pt>
                <c:pt idx="7">
                  <c:v>18.721750285714286</c:v>
                </c:pt>
                <c:pt idx="8">
                  <c:v>16.531597714285716</c:v>
                </c:pt>
                <c:pt idx="9">
                  <c:v>14.334153000000002</c:v>
                </c:pt>
                <c:pt idx="10">
                  <c:v>11.953224857142857</c:v>
                </c:pt>
                <c:pt idx="11">
                  <c:v>10.000743285714284</c:v>
                </c:pt>
                <c:pt idx="12">
                  <c:v>7.8775775714285698</c:v>
                </c:pt>
                <c:pt idx="13">
                  <c:v>5.4772168571428574</c:v>
                </c:pt>
                <c:pt idx="14">
                  <c:v>3.0948121428571418</c:v>
                </c:pt>
                <c:pt idx="15">
                  <c:v>1.0639385714285716</c:v>
                </c:pt>
                <c:pt idx="16">
                  <c:v>0</c:v>
                </c:pt>
              </c:numCache>
            </c:numRef>
          </c:xVal>
          <c:yVal>
            <c:numRef>
              <c:f>'دریفت و جابجایی مطلق 16 طبقه '!$K$21:$K$36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F4-4E9F-83C0-2034813DCCBD}"/>
            </c:ext>
          </c:extLst>
        </c:ser>
        <c:ser>
          <c:idx val="2"/>
          <c:order val="2"/>
          <c:tx>
            <c:v>16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مطلق 16 طبقه '!$J$40:$J$56</c:f>
              <c:numCache>
                <c:formatCode>General</c:formatCode>
                <c:ptCount val="17"/>
                <c:pt idx="0">
                  <c:v>36.78</c:v>
                </c:pt>
                <c:pt idx="1">
                  <c:v>34.676250400000001</c:v>
                </c:pt>
                <c:pt idx="2">
                  <c:v>28.862047799999999</c:v>
                </c:pt>
                <c:pt idx="3">
                  <c:v>28.150749999999995</c:v>
                </c:pt>
                <c:pt idx="4">
                  <c:v>24.062632400000002</c:v>
                </c:pt>
                <c:pt idx="5">
                  <c:v>22.050009199999998</c:v>
                </c:pt>
                <c:pt idx="6">
                  <c:v>18.881224400000001</c:v>
                </c:pt>
                <c:pt idx="7">
                  <c:v>16.766942399999998</c:v>
                </c:pt>
                <c:pt idx="8">
                  <c:v>14.0376744</c:v>
                </c:pt>
                <c:pt idx="9">
                  <c:v>11.406157200000001</c:v>
                </c:pt>
                <c:pt idx="10">
                  <c:v>9.0016441999999994</c:v>
                </c:pt>
                <c:pt idx="11">
                  <c:v>7.4148337999999994</c:v>
                </c:pt>
                <c:pt idx="12">
                  <c:v>5.6090670000000005</c:v>
                </c:pt>
                <c:pt idx="13">
                  <c:v>3.8554255999999993</c:v>
                </c:pt>
                <c:pt idx="14">
                  <c:v>2.1517743999999999</c:v>
                </c:pt>
                <c:pt idx="15">
                  <c:v>0.76064679999999996</c:v>
                </c:pt>
                <c:pt idx="16">
                  <c:v>0</c:v>
                </c:pt>
              </c:numCache>
            </c:numRef>
          </c:xVal>
          <c:yVal>
            <c:numRef>
              <c:f>'دریفت و جابجایی مطلق 16 طبقه '!$K$40:$K$55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F4-4E9F-83C0-2034813DCC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901503"/>
        <c:axId val="2097121327"/>
      </c:scatterChart>
      <c:valAx>
        <c:axId val="430901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7121327"/>
        <c:crosses val="autoZero"/>
        <c:crossBetween val="midCat"/>
      </c:valAx>
      <c:valAx>
        <c:axId val="2097121327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0901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6618547681539"/>
          <c:y val="5.0925925925925923E-2"/>
          <c:w val="0.61245559930008753"/>
          <c:h val="0.75318678915135606"/>
        </c:manualLayout>
      </c:layout>
      <c:scatterChart>
        <c:scatterStyle val="smoothMarker"/>
        <c:varyColors val="0"/>
        <c:ser>
          <c:idx val="0"/>
          <c:order val="0"/>
          <c:tx>
            <c:v>16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مطلق 16 طبقه '!$M$2:$M$18</c:f>
              <c:numCache>
                <c:formatCode>General</c:formatCode>
                <c:ptCount val="17"/>
                <c:pt idx="0">
                  <c:v>5.7741773109243905E-3</c:v>
                </c:pt>
                <c:pt idx="1">
                  <c:v>6.5460911764705833E-3</c:v>
                </c:pt>
                <c:pt idx="2">
                  <c:v>6.6040264705882253E-3</c:v>
                </c:pt>
                <c:pt idx="3">
                  <c:v>7.1391659663865596E-3</c:v>
                </c:pt>
                <c:pt idx="4">
                  <c:v>7.240479831932798E-3</c:v>
                </c:pt>
                <c:pt idx="5">
                  <c:v>9.4781109243697349E-3</c:v>
                </c:pt>
                <c:pt idx="6">
                  <c:v>1.3166184453781515E-2</c:v>
                </c:pt>
                <c:pt idx="7">
                  <c:v>1.3942384873949575E-2</c:v>
                </c:pt>
                <c:pt idx="8">
                  <c:v>7.6279462184873862E-3</c:v>
                </c:pt>
                <c:pt idx="9">
                  <c:v>5.8848743697478998E-3</c:v>
                </c:pt>
                <c:pt idx="10">
                  <c:v>5.9511756302521018E-3</c:v>
                </c:pt>
                <c:pt idx="11">
                  <c:v>7.4105617647058824E-3</c:v>
                </c:pt>
                <c:pt idx="12">
                  <c:v>9.95144537815126E-3</c:v>
                </c:pt>
                <c:pt idx="13">
                  <c:v>1.0734654621848744E-2</c:v>
                </c:pt>
                <c:pt idx="14">
                  <c:v>9.8055004201680687E-3</c:v>
                </c:pt>
                <c:pt idx="15">
                  <c:v>5.5987033613445376E-3</c:v>
                </c:pt>
                <c:pt idx="16">
                  <c:v>0</c:v>
                </c:pt>
              </c:numCache>
            </c:numRef>
          </c:xVal>
          <c:yVal>
            <c:numRef>
              <c:f>'دریفت و جابجایی مطلق 16 طبقه '!$K$2:$K$17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08B-4FCA-85DF-F14FDAF81626}"/>
            </c:ext>
          </c:extLst>
        </c:ser>
        <c:ser>
          <c:idx val="1"/>
          <c:order val="1"/>
          <c:tx>
            <c:v>16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مطلق 16 طبقه '!$M$21:$M$37</c:f>
              <c:numCache>
                <c:formatCode>General</c:formatCode>
                <c:ptCount val="17"/>
                <c:pt idx="0">
                  <c:v>6.8740571428571725E-3</c:v>
                </c:pt>
                <c:pt idx="1">
                  <c:v>1.7429466386554495E-3</c:v>
                </c:pt>
                <c:pt idx="2">
                  <c:v>7.5237936974789912E-3</c:v>
                </c:pt>
                <c:pt idx="3">
                  <c:v>1.2691360504201686E-2</c:v>
                </c:pt>
                <c:pt idx="4">
                  <c:v>6.9813743697478932E-3</c:v>
                </c:pt>
                <c:pt idx="5">
                  <c:v>8.1474046218487483E-3</c:v>
                </c:pt>
                <c:pt idx="6">
                  <c:v>9.4514588235293986E-3</c:v>
                </c:pt>
                <c:pt idx="7">
                  <c:v>6.4416252100840286E-3</c:v>
                </c:pt>
                <c:pt idx="8">
                  <c:v>6.4630726890756293E-3</c:v>
                </c:pt>
                <c:pt idx="9">
                  <c:v>7.0027298319327814E-3</c:v>
                </c:pt>
                <c:pt idx="10">
                  <c:v>5.7425928571428605E-3</c:v>
                </c:pt>
                <c:pt idx="11">
                  <c:v>6.244605042016807E-3</c:v>
                </c:pt>
                <c:pt idx="12">
                  <c:v>7.0598844537815069E-3</c:v>
                </c:pt>
                <c:pt idx="13">
                  <c:v>7.0070726890756347E-3</c:v>
                </c:pt>
                <c:pt idx="14">
                  <c:v>5.9731575630252061E-3</c:v>
                </c:pt>
                <c:pt idx="15">
                  <c:v>3.1292310924369753E-3</c:v>
                </c:pt>
                <c:pt idx="16">
                  <c:v>0</c:v>
                </c:pt>
              </c:numCache>
            </c:numRef>
          </c:xVal>
          <c:yVal>
            <c:numRef>
              <c:f>'دریفت و جابجایی مطلق 16 طبقه '!$K$21:$K$36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08B-4FCA-85DF-F14FDAF81626}"/>
            </c:ext>
          </c:extLst>
        </c:ser>
        <c:ser>
          <c:idx val="2"/>
          <c:order val="2"/>
          <c:tx>
            <c:v>16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مطلق 16 طبقه '!$M$40:$M$56</c:f>
              <c:numCache>
                <c:formatCode>General</c:formatCode>
                <c:ptCount val="17"/>
                <c:pt idx="0">
                  <c:v>6.1874988235294127E-3</c:v>
                </c:pt>
                <c:pt idx="1">
                  <c:v>1.7100595882352947E-2</c:v>
                </c:pt>
                <c:pt idx="2">
                  <c:v>2.0920523529411885E-3</c:v>
                </c:pt>
                <c:pt idx="3">
                  <c:v>1.2023875294117628E-2</c:v>
                </c:pt>
                <c:pt idx="4">
                  <c:v>5.9194800000000108E-3</c:v>
                </c:pt>
                <c:pt idx="5">
                  <c:v>9.3199552941176395E-3</c:v>
                </c:pt>
                <c:pt idx="6">
                  <c:v>6.2184764705882434E-3</c:v>
                </c:pt>
                <c:pt idx="7">
                  <c:v>8.027258823529405E-3</c:v>
                </c:pt>
                <c:pt idx="8">
                  <c:v>7.7397564705882337E-3</c:v>
                </c:pt>
                <c:pt idx="9">
                  <c:v>7.072097058823534E-3</c:v>
                </c:pt>
                <c:pt idx="10">
                  <c:v>4.6670894117647058E-3</c:v>
                </c:pt>
                <c:pt idx="11">
                  <c:v>5.3110788235294082E-3</c:v>
                </c:pt>
                <c:pt idx="12">
                  <c:v>5.1577688235294149E-3</c:v>
                </c:pt>
                <c:pt idx="13">
                  <c:v>5.0107388235294103E-3</c:v>
                </c:pt>
                <c:pt idx="14">
                  <c:v>4.0915517647058825E-3</c:v>
                </c:pt>
                <c:pt idx="15">
                  <c:v>2.2371964705882354E-3</c:v>
                </c:pt>
                <c:pt idx="16">
                  <c:v>0</c:v>
                </c:pt>
              </c:numCache>
            </c:numRef>
          </c:xVal>
          <c:yVal>
            <c:numRef>
              <c:f>'دریفت و جابجایی مطلق 16 طبقه '!$N$40:$N$55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08B-4FCA-85DF-F14FDAF81626}"/>
            </c:ext>
          </c:extLst>
        </c:ser>
        <c:ser>
          <c:idx val="3"/>
          <c:order val="3"/>
          <c:tx>
            <c:v>Allowable Drift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'دریفت و جابجایی مطلق 16 طبقه '!$T$4:$T$5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'دریفت و جابجایی مطلق 16 طبقه '!$U$4:$U$5</c:f>
              <c:numCache>
                <c:formatCode>General</c:formatCode>
                <c:ptCount val="2"/>
                <c:pt idx="0">
                  <c:v>0</c:v>
                </c:pt>
                <c:pt idx="1">
                  <c:v>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8A-46D6-B83B-5002BD868B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0901503"/>
        <c:axId val="2097121327"/>
      </c:scatterChart>
      <c:valAx>
        <c:axId val="43090150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7121327"/>
        <c:crosses val="autoZero"/>
        <c:crossBetween val="midCat"/>
      </c:valAx>
      <c:valAx>
        <c:axId val="2097121327"/>
        <c:scaling>
          <c:orientation val="minMax"/>
          <c:max val="1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09015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20 Story 2D 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20 طبقه '!$J$2:$J$22</c:f>
              <c:numCache>
                <c:formatCode>General</c:formatCode>
                <c:ptCount val="21"/>
                <c:pt idx="0">
                  <c:v>47.915834166666663</c:v>
                </c:pt>
                <c:pt idx="1">
                  <c:v>45.7807095</c:v>
                </c:pt>
                <c:pt idx="2">
                  <c:v>43.480512666666669</c:v>
                </c:pt>
                <c:pt idx="3">
                  <c:v>41.110909333333332</c:v>
                </c:pt>
                <c:pt idx="4">
                  <c:v>38.690020999999994</c:v>
                </c:pt>
                <c:pt idx="5">
                  <c:v>36.246149000000003</c:v>
                </c:pt>
                <c:pt idx="6">
                  <c:v>33.716582833333341</c:v>
                </c:pt>
                <c:pt idx="7">
                  <c:v>30.8685875</c:v>
                </c:pt>
                <c:pt idx="8">
                  <c:v>27.544678500000003</c:v>
                </c:pt>
                <c:pt idx="9">
                  <c:v>24.177123166666664</c:v>
                </c:pt>
                <c:pt idx="10">
                  <c:v>21.692431499999998</c:v>
                </c:pt>
                <c:pt idx="11">
                  <c:v>19.5773385</c:v>
                </c:pt>
                <c:pt idx="12">
                  <c:v>17.686106499999998</c:v>
                </c:pt>
                <c:pt idx="13">
                  <c:v>15.800201833333334</c:v>
                </c:pt>
                <c:pt idx="14">
                  <c:v>13.988786499999998</c:v>
                </c:pt>
                <c:pt idx="15">
                  <c:v>12.008516</c:v>
                </c:pt>
                <c:pt idx="16">
                  <c:v>9.7783683333333329</c:v>
                </c:pt>
                <c:pt idx="17">
                  <c:v>7.1028553333333333</c:v>
                </c:pt>
                <c:pt idx="18">
                  <c:v>4.2337311666666668</c:v>
                </c:pt>
                <c:pt idx="19">
                  <c:v>1.56372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'!$K$2:$K$21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33C-4CDD-8BC5-E66129167EB4}"/>
            </c:ext>
          </c:extLst>
        </c:ser>
        <c:ser>
          <c:idx val="1"/>
          <c:order val="1"/>
          <c:tx>
            <c:v>20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20 طبقه '!$J$25:$J$45</c:f>
              <c:numCache>
                <c:formatCode>General</c:formatCode>
                <c:ptCount val="21"/>
                <c:pt idx="0">
                  <c:v>35.723763000000005</c:v>
                </c:pt>
                <c:pt idx="1">
                  <c:v>33.659137599999994</c:v>
                </c:pt>
                <c:pt idx="2">
                  <c:v>31.4359824</c:v>
                </c:pt>
                <c:pt idx="3">
                  <c:v>29.400629200000004</c:v>
                </c:pt>
                <c:pt idx="4">
                  <c:v>26.950779199999999</c:v>
                </c:pt>
                <c:pt idx="5">
                  <c:v>24.289420799999998</c:v>
                </c:pt>
                <c:pt idx="6">
                  <c:v>22.1274376</c:v>
                </c:pt>
                <c:pt idx="7">
                  <c:v>19.929807399999998</c:v>
                </c:pt>
                <c:pt idx="8">
                  <c:v>17.584523400000002</c:v>
                </c:pt>
                <c:pt idx="9">
                  <c:v>15.709298799999999</c:v>
                </c:pt>
                <c:pt idx="10">
                  <c:v>13.908035999999999</c:v>
                </c:pt>
                <c:pt idx="11">
                  <c:v>12.021784599999998</c:v>
                </c:pt>
                <c:pt idx="12">
                  <c:v>10.420093</c:v>
                </c:pt>
                <c:pt idx="13">
                  <c:v>8.9091869999999993</c:v>
                </c:pt>
                <c:pt idx="14">
                  <c:v>7.400690599999999</c:v>
                </c:pt>
                <c:pt idx="15">
                  <c:v>5.9842639999999996</c:v>
                </c:pt>
                <c:pt idx="16">
                  <c:v>4.6763317999999989</c:v>
                </c:pt>
                <c:pt idx="17">
                  <c:v>3.4369928000000001</c:v>
                </c:pt>
                <c:pt idx="18">
                  <c:v>2.1013098000000001</c:v>
                </c:pt>
                <c:pt idx="19">
                  <c:v>0.75226179999999998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'!$K$25:$K$44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33C-4CDD-8BC5-E66129167EB4}"/>
            </c:ext>
          </c:extLst>
        </c:ser>
        <c:ser>
          <c:idx val="2"/>
          <c:order val="2"/>
          <c:tx>
            <c:v>20 Story 4D 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20 طبقه '!$J$48:$J$68</c:f>
              <c:numCache>
                <c:formatCode>General</c:formatCode>
                <c:ptCount val="21"/>
                <c:pt idx="0">
                  <c:v>40.676354200000006</c:v>
                </c:pt>
                <c:pt idx="1">
                  <c:v>38.915103599999995</c:v>
                </c:pt>
                <c:pt idx="2">
                  <c:v>35.838860400000002</c:v>
                </c:pt>
                <c:pt idx="3">
                  <c:v>33.407054799999997</c:v>
                </c:pt>
                <c:pt idx="4">
                  <c:v>30.505542199999997</c:v>
                </c:pt>
                <c:pt idx="5">
                  <c:v>28.0494342</c:v>
                </c:pt>
                <c:pt idx="6">
                  <c:v>25.352489400000003</c:v>
                </c:pt>
                <c:pt idx="7">
                  <c:v>23.23648</c:v>
                </c:pt>
                <c:pt idx="8">
                  <c:v>20.810242200000001</c:v>
                </c:pt>
                <c:pt idx="9">
                  <c:v>18.636310000000002</c:v>
                </c:pt>
                <c:pt idx="10">
                  <c:v>16.2800382</c:v>
                </c:pt>
                <c:pt idx="11">
                  <c:v>14.490655799999999</c:v>
                </c:pt>
                <c:pt idx="12">
                  <c:v>12.5231928</c:v>
                </c:pt>
                <c:pt idx="13">
                  <c:v>10.534141999999999</c:v>
                </c:pt>
                <c:pt idx="14">
                  <c:v>8.4454528</c:v>
                </c:pt>
                <c:pt idx="15">
                  <c:v>6.8779402000000003</c:v>
                </c:pt>
                <c:pt idx="16">
                  <c:v>5.2177944000000007</c:v>
                </c:pt>
                <c:pt idx="17">
                  <c:v>3.4612360000000004</c:v>
                </c:pt>
                <c:pt idx="18">
                  <c:v>1.8573396</c:v>
                </c:pt>
                <c:pt idx="19">
                  <c:v>0.61223279999999991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'!$K$48:$K$67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3C-4CDD-8BC5-E66129167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785711"/>
        <c:axId val="436942127"/>
      </c:scatterChart>
      <c:valAx>
        <c:axId val="1973785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6942127"/>
        <c:crosses val="autoZero"/>
        <c:crossBetween val="midCat"/>
      </c:valAx>
      <c:valAx>
        <c:axId val="4369421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73785711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26618547681539"/>
          <c:y val="5.0925925925925923E-2"/>
          <c:w val="0.61176115485564309"/>
          <c:h val="0.75318678915135606"/>
        </c:manualLayout>
      </c:layout>
      <c:scatterChart>
        <c:scatterStyle val="smoothMarker"/>
        <c:varyColors val="0"/>
        <c:ser>
          <c:idx val="0"/>
          <c:order val="0"/>
          <c:tx>
            <c:v>20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20 طبقه '!$M$2:$M$22</c:f>
              <c:numCache>
                <c:formatCode>General</c:formatCode>
                <c:ptCount val="21"/>
                <c:pt idx="0">
                  <c:v>6.2797784313725373E-3</c:v>
                </c:pt>
                <c:pt idx="1">
                  <c:v>6.7652848039215611E-3</c:v>
                </c:pt>
                <c:pt idx="2">
                  <c:v>6.9694215686274636E-3</c:v>
                </c:pt>
                <c:pt idx="3">
                  <c:v>7.1202598039215807E-3</c:v>
                </c:pt>
                <c:pt idx="4">
                  <c:v>7.187858823529388E-3</c:v>
                </c:pt>
                <c:pt idx="5">
                  <c:v>7.4399004901960645E-3</c:v>
                </c:pt>
                <c:pt idx="6">
                  <c:v>8.3764568627451193E-3</c:v>
                </c:pt>
                <c:pt idx="7">
                  <c:v>9.7762029411764609E-3</c:v>
                </c:pt>
                <c:pt idx="8">
                  <c:v>9.904574509803938E-3</c:v>
                </c:pt>
                <c:pt idx="9">
                  <c:v>7.3079166666666666E-3</c:v>
                </c:pt>
                <c:pt idx="10">
                  <c:v>6.220861764705877E-3</c:v>
                </c:pt>
                <c:pt idx="11">
                  <c:v>5.5624470588235362E-3</c:v>
                </c:pt>
                <c:pt idx="12">
                  <c:v>5.5467784313725389E-3</c:v>
                </c:pt>
                <c:pt idx="13">
                  <c:v>5.3276921568627539E-3</c:v>
                </c:pt>
                <c:pt idx="14">
                  <c:v>5.8243249999999939E-3</c:v>
                </c:pt>
                <c:pt idx="15">
                  <c:v>6.5592578431372568E-3</c:v>
                </c:pt>
                <c:pt idx="16">
                  <c:v>7.8691558823529399E-3</c:v>
                </c:pt>
                <c:pt idx="17">
                  <c:v>8.4386004901960774E-3</c:v>
                </c:pt>
                <c:pt idx="18">
                  <c:v>7.8529740196078435E-3</c:v>
                </c:pt>
                <c:pt idx="19">
                  <c:v>4.599176470588235E-3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'!$K$2:$K$21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58C-46F8-A2FC-9172EE7CC5E1}"/>
            </c:ext>
          </c:extLst>
        </c:ser>
        <c:ser>
          <c:idx val="1"/>
          <c:order val="1"/>
          <c:tx>
            <c:v>20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20 طبقه '!$M$25:$M$45</c:f>
              <c:numCache>
                <c:formatCode>General</c:formatCode>
                <c:ptCount val="21"/>
                <c:pt idx="0">
                  <c:v>6.072427647058857E-3</c:v>
                </c:pt>
                <c:pt idx="1">
                  <c:v>6.5386917647058639E-3</c:v>
                </c:pt>
                <c:pt idx="2">
                  <c:v>5.9863329411764584E-3</c:v>
                </c:pt>
                <c:pt idx="3">
                  <c:v>7.2054411764706028E-3</c:v>
                </c:pt>
                <c:pt idx="4">
                  <c:v>7.8275247058823567E-3</c:v>
                </c:pt>
                <c:pt idx="5">
                  <c:v>6.3587741176470529E-3</c:v>
                </c:pt>
                <c:pt idx="6">
                  <c:v>6.4636182352941253E-3</c:v>
                </c:pt>
                <c:pt idx="7">
                  <c:v>6.8978941176470465E-3</c:v>
                </c:pt>
                <c:pt idx="8">
                  <c:v>5.5153664705882436E-3</c:v>
                </c:pt>
                <c:pt idx="9">
                  <c:v>5.2978317647058822E-3</c:v>
                </c:pt>
                <c:pt idx="10">
                  <c:v>5.5477982352941197E-3</c:v>
                </c:pt>
                <c:pt idx="11">
                  <c:v>4.7108576470588203E-3</c:v>
                </c:pt>
                <c:pt idx="12">
                  <c:v>4.4438411764705895E-3</c:v>
                </c:pt>
                <c:pt idx="13">
                  <c:v>4.4367541176470598E-3</c:v>
                </c:pt>
                <c:pt idx="14">
                  <c:v>4.1659605882352927E-3</c:v>
                </c:pt>
                <c:pt idx="15">
                  <c:v>3.8468594117647076E-3</c:v>
                </c:pt>
                <c:pt idx="16">
                  <c:v>3.6451147058823496E-3</c:v>
                </c:pt>
                <c:pt idx="17">
                  <c:v>3.928479411764706E-3</c:v>
                </c:pt>
                <c:pt idx="18">
                  <c:v>3.9677882352941183E-3</c:v>
                </c:pt>
                <c:pt idx="19">
                  <c:v>2.2125347058823529E-3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'!$K$25:$K$44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58C-46F8-A2FC-9172EE7CC5E1}"/>
            </c:ext>
          </c:extLst>
        </c:ser>
        <c:ser>
          <c:idx val="2"/>
          <c:order val="2"/>
          <c:tx>
            <c:v>20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20 طبقه '!$M$48:$M$68</c:f>
              <c:numCache>
                <c:formatCode>General</c:formatCode>
                <c:ptCount val="21"/>
                <c:pt idx="0">
                  <c:v>5.1801488235294442E-3</c:v>
                </c:pt>
                <c:pt idx="1">
                  <c:v>9.0477741176470394E-3</c:v>
                </c:pt>
                <c:pt idx="2">
                  <c:v>7.1523694117647182E-3</c:v>
                </c:pt>
                <c:pt idx="3">
                  <c:v>8.5338605882352946E-3</c:v>
                </c:pt>
                <c:pt idx="4">
                  <c:v>7.2238470588235201E-3</c:v>
                </c:pt>
                <c:pt idx="5">
                  <c:v>7.9321905882352856E-3</c:v>
                </c:pt>
                <c:pt idx="6">
                  <c:v>6.2235570588235383E-3</c:v>
                </c:pt>
                <c:pt idx="7">
                  <c:v>7.135993529411762E-3</c:v>
                </c:pt>
                <c:pt idx="8">
                  <c:v>6.393918235294116E-3</c:v>
                </c:pt>
                <c:pt idx="9">
                  <c:v>6.9302111764705937E-3</c:v>
                </c:pt>
                <c:pt idx="10">
                  <c:v>5.2628894117647089E-3</c:v>
                </c:pt>
                <c:pt idx="11">
                  <c:v>5.7866558823529372E-3</c:v>
                </c:pt>
                <c:pt idx="12">
                  <c:v>5.8501494117647089E-3</c:v>
                </c:pt>
                <c:pt idx="13">
                  <c:v>6.1432035294117626E-3</c:v>
                </c:pt>
                <c:pt idx="14">
                  <c:v>4.6103311764705878E-3</c:v>
                </c:pt>
                <c:pt idx="15">
                  <c:v>4.8827817647058812E-3</c:v>
                </c:pt>
                <c:pt idx="16">
                  <c:v>5.1663482352941187E-3</c:v>
                </c:pt>
                <c:pt idx="17">
                  <c:v>4.7173423529411774E-3</c:v>
                </c:pt>
                <c:pt idx="18">
                  <c:v>3.6620788235294118E-3</c:v>
                </c:pt>
                <c:pt idx="19">
                  <c:v>1.8006847058823527E-3</c:v>
                </c:pt>
                <c:pt idx="20">
                  <c:v>0</c:v>
                </c:pt>
              </c:numCache>
            </c:numRef>
          </c:xVal>
          <c:yVal>
            <c:numRef>
              <c:f>'دریفت و جابجایی 20 طبقه '!$N$48:$N$67</c:f>
              <c:numCache>
                <c:formatCode>General</c:formatCode>
                <c:ptCount val="20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14</c:v>
                </c:pt>
                <c:pt idx="7">
                  <c:v>13</c:v>
                </c:pt>
                <c:pt idx="8">
                  <c:v>12</c:v>
                </c:pt>
                <c:pt idx="9">
                  <c:v>11</c:v>
                </c:pt>
                <c:pt idx="10">
                  <c:v>10</c:v>
                </c:pt>
                <c:pt idx="11">
                  <c:v>9</c:v>
                </c:pt>
                <c:pt idx="12">
                  <c:v>8</c:v>
                </c:pt>
                <c:pt idx="13">
                  <c:v>7</c:v>
                </c:pt>
                <c:pt idx="14">
                  <c:v>6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2</c:v>
                </c:pt>
                <c:pt idx="19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58C-46F8-A2FC-9172EE7CC5E1}"/>
            </c:ext>
          </c:extLst>
        </c:ser>
        <c:ser>
          <c:idx val="3"/>
          <c:order val="3"/>
          <c:tx>
            <c:v>Allowable Drift 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'دریفت و جابجایی 20 طبقه '!$R$5:$R$6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'دریفت و جابجایی 20 طبقه '!$S$5:$S$6</c:f>
              <c:numCache>
                <c:formatCode>General</c:formatCode>
                <c:ptCount val="2"/>
                <c:pt idx="0">
                  <c:v>0</c:v>
                </c:pt>
                <c:pt idx="1">
                  <c:v>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66-4400-B309-19BEC45AC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73785711"/>
        <c:axId val="436942127"/>
      </c:scatterChart>
      <c:valAx>
        <c:axId val="197378571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436942127"/>
        <c:crosses val="autoZero"/>
        <c:crossBetween val="midCat"/>
      </c:valAx>
      <c:valAx>
        <c:axId val="436942127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973785711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24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24 طبقه '!$J$2:$J$26</c:f>
              <c:numCache>
                <c:formatCode>General</c:formatCode>
                <c:ptCount val="25"/>
                <c:pt idx="0">
                  <c:v>60.610769500000004</c:v>
                </c:pt>
                <c:pt idx="1">
                  <c:v>58.239041666666672</c:v>
                </c:pt>
                <c:pt idx="2">
                  <c:v>55.639210333333345</c:v>
                </c:pt>
                <c:pt idx="3">
                  <c:v>52.949130666666662</c:v>
                </c:pt>
                <c:pt idx="4">
                  <c:v>50.286423166666673</c:v>
                </c:pt>
                <c:pt idx="5">
                  <c:v>47.620641333333332</c:v>
                </c:pt>
                <c:pt idx="6">
                  <c:v>44.984681666666667</c:v>
                </c:pt>
                <c:pt idx="7">
                  <c:v>42.346213166666665</c:v>
                </c:pt>
                <c:pt idx="8">
                  <c:v>39.577154666666665</c:v>
                </c:pt>
                <c:pt idx="9">
                  <c:v>36.756245</c:v>
                </c:pt>
                <c:pt idx="10">
                  <c:v>34.304632166666664</c:v>
                </c:pt>
                <c:pt idx="11">
                  <c:v>31.920046500000002</c:v>
                </c:pt>
                <c:pt idx="12">
                  <c:v>29.682137000000001</c:v>
                </c:pt>
                <c:pt idx="13">
                  <c:v>27.4624065</c:v>
                </c:pt>
                <c:pt idx="14">
                  <c:v>25.269575000000003</c:v>
                </c:pt>
                <c:pt idx="15">
                  <c:v>23.028409833333338</c:v>
                </c:pt>
                <c:pt idx="16">
                  <c:v>20.8115095</c:v>
                </c:pt>
                <c:pt idx="17">
                  <c:v>18.404759500000001</c:v>
                </c:pt>
                <c:pt idx="18">
                  <c:v>15.720017833333335</c:v>
                </c:pt>
                <c:pt idx="19">
                  <c:v>12.813118500000002</c:v>
                </c:pt>
                <c:pt idx="20">
                  <c:v>9.6900931666666654</c:v>
                </c:pt>
                <c:pt idx="21">
                  <c:v>6.5187971666666664</c:v>
                </c:pt>
                <c:pt idx="22">
                  <c:v>3.667597666666667</c:v>
                </c:pt>
                <c:pt idx="23">
                  <c:v>1.2650476666666666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'!$K$2:$K$25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07-4C7F-9964-E81456CF40F3}"/>
            </c:ext>
          </c:extLst>
        </c:ser>
        <c:ser>
          <c:idx val="1"/>
          <c:order val="1"/>
          <c:tx>
            <c:v>24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24 طبقه '!$J$29:$J$53</c:f>
              <c:numCache>
                <c:formatCode>General</c:formatCode>
                <c:ptCount val="25"/>
                <c:pt idx="0">
                  <c:v>49.356728199999999</c:v>
                </c:pt>
                <c:pt idx="1">
                  <c:v>47.486478999999996</c:v>
                </c:pt>
                <c:pt idx="2">
                  <c:v>45.051650800000004</c:v>
                </c:pt>
                <c:pt idx="3">
                  <c:v>42.466388799999997</c:v>
                </c:pt>
                <c:pt idx="4">
                  <c:v>40.126182200000002</c:v>
                </c:pt>
                <c:pt idx="5">
                  <c:v>37.675065199999992</c:v>
                </c:pt>
                <c:pt idx="6">
                  <c:v>35.115473199999997</c:v>
                </c:pt>
                <c:pt idx="7">
                  <c:v>32.7868548</c:v>
                </c:pt>
                <c:pt idx="8">
                  <c:v>30.419185799999997</c:v>
                </c:pt>
                <c:pt idx="9">
                  <c:v>27.973901399999999</c:v>
                </c:pt>
                <c:pt idx="10">
                  <c:v>25.713682599999999</c:v>
                </c:pt>
                <c:pt idx="11">
                  <c:v>23.528153400000001</c:v>
                </c:pt>
                <c:pt idx="12">
                  <c:v>21.319646600000002</c:v>
                </c:pt>
                <c:pt idx="13">
                  <c:v>19.223147200000003</c:v>
                </c:pt>
                <c:pt idx="14">
                  <c:v>17.328859399999999</c:v>
                </c:pt>
                <c:pt idx="15">
                  <c:v>15.444066599999999</c:v>
                </c:pt>
                <c:pt idx="16">
                  <c:v>13.660821199999997</c:v>
                </c:pt>
                <c:pt idx="17">
                  <c:v>11.906862</c:v>
                </c:pt>
                <c:pt idx="18">
                  <c:v>10.173500600000001</c:v>
                </c:pt>
                <c:pt idx="19">
                  <c:v>8.4495402000000013</c:v>
                </c:pt>
                <c:pt idx="20">
                  <c:v>6.6859464000000006</c:v>
                </c:pt>
                <c:pt idx="21">
                  <c:v>4.7615769999999999</c:v>
                </c:pt>
                <c:pt idx="22">
                  <c:v>2.7828632</c:v>
                </c:pt>
                <c:pt idx="23">
                  <c:v>0.96247100000000008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'!$K$29:$K$52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D07-4C7F-9964-E81456CF40F3}"/>
            </c:ext>
          </c:extLst>
        </c:ser>
        <c:ser>
          <c:idx val="2"/>
          <c:order val="2"/>
          <c:tx>
            <c:v>24 Story 4D 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24 طبقه '!$J$56:$J$80</c:f>
              <c:numCache>
                <c:formatCode>General</c:formatCode>
                <c:ptCount val="25"/>
                <c:pt idx="0">
                  <c:v>52.012343199999997</c:v>
                </c:pt>
                <c:pt idx="1">
                  <c:v>49.862845800000002</c:v>
                </c:pt>
                <c:pt idx="2">
                  <c:v>46.772333000000003</c:v>
                </c:pt>
                <c:pt idx="3">
                  <c:v>44.060581800000008</c:v>
                </c:pt>
                <c:pt idx="4">
                  <c:v>41.025141400000003</c:v>
                </c:pt>
                <c:pt idx="5">
                  <c:v>38.137835600000003</c:v>
                </c:pt>
                <c:pt idx="6">
                  <c:v>35.100372399999998</c:v>
                </c:pt>
                <c:pt idx="7">
                  <c:v>32.474014400000002</c:v>
                </c:pt>
                <c:pt idx="8">
                  <c:v>29.790087200000006</c:v>
                </c:pt>
                <c:pt idx="9">
                  <c:v>27.216648000000003</c:v>
                </c:pt>
                <c:pt idx="10">
                  <c:v>24.500794799999998</c:v>
                </c:pt>
                <c:pt idx="11">
                  <c:v>22.198686599999998</c:v>
                </c:pt>
                <c:pt idx="12">
                  <c:v>19.688526799999998</c:v>
                </c:pt>
                <c:pt idx="13">
                  <c:v>17.265283000000004</c:v>
                </c:pt>
                <c:pt idx="14">
                  <c:v>14.7944786</c:v>
                </c:pt>
                <c:pt idx="15">
                  <c:v>12.7366092</c:v>
                </c:pt>
                <c:pt idx="16">
                  <c:v>10.771662000000001</c:v>
                </c:pt>
                <c:pt idx="17">
                  <c:v>8.7714397999999996</c:v>
                </c:pt>
                <c:pt idx="18">
                  <c:v>6.8981335999999995</c:v>
                </c:pt>
                <c:pt idx="19">
                  <c:v>5.4663421999999997</c:v>
                </c:pt>
                <c:pt idx="20">
                  <c:v>4.0960513999999995</c:v>
                </c:pt>
                <c:pt idx="21">
                  <c:v>2.6773888000000001</c:v>
                </c:pt>
                <c:pt idx="22">
                  <c:v>1.4108588</c:v>
                </c:pt>
                <c:pt idx="23">
                  <c:v>0.46316579999999996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'!$N$56:$N$79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D07-4C7F-9964-E81456CF40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566719"/>
        <c:axId val="2097131743"/>
      </c:scatterChart>
      <c:valAx>
        <c:axId val="20925667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Displacement 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7131743"/>
        <c:crosses val="autoZero"/>
        <c:crossBetween val="midCat"/>
      </c:valAx>
      <c:valAx>
        <c:axId val="2097131743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5962561971420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2566719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26618547681539"/>
          <c:y val="5.0925925925925923E-2"/>
          <c:w val="0.6235667104111986"/>
          <c:h val="0.75318678915135606"/>
        </c:manualLayout>
      </c:layout>
      <c:scatterChart>
        <c:scatterStyle val="smoothMarker"/>
        <c:varyColors val="0"/>
        <c:ser>
          <c:idx val="0"/>
          <c:order val="0"/>
          <c:tx>
            <c:v>24 Story 2D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'دریفت و جابجایی 24 طبقه '!$M$2:$M$26</c:f>
              <c:numCache>
                <c:formatCode>General</c:formatCode>
                <c:ptCount val="25"/>
                <c:pt idx="0">
                  <c:v>6.9756700980392094E-3</c:v>
                </c:pt>
                <c:pt idx="1">
                  <c:v>7.6465627450980215E-3</c:v>
                </c:pt>
                <c:pt idx="2">
                  <c:v>7.9119990196078929E-3</c:v>
                </c:pt>
                <c:pt idx="3">
                  <c:v>7.8314926470587909E-3</c:v>
                </c:pt>
                <c:pt idx="4">
                  <c:v>7.8405348039215905E-3</c:v>
                </c:pt>
                <c:pt idx="5">
                  <c:v>7.7528225490196018E-3</c:v>
                </c:pt>
                <c:pt idx="6">
                  <c:v>7.7602014705882407E-3</c:v>
                </c:pt>
                <c:pt idx="7">
                  <c:v>8.1442897058823533E-3</c:v>
                </c:pt>
                <c:pt idx="8">
                  <c:v>8.2967931372548986E-3</c:v>
                </c:pt>
                <c:pt idx="9">
                  <c:v>7.2106259803921633E-3</c:v>
                </c:pt>
                <c:pt idx="10">
                  <c:v>7.013487254901949E-3</c:v>
                </c:pt>
                <c:pt idx="11">
                  <c:v>6.5820867647058846E-3</c:v>
                </c:pt>
                <c:pt idx="12">
                  <c:v>6.5286191176470608E-3</c:v>
                </c:pt>
                <c:pt idx="13">
                  <c:v>6.449504411764697E-3</c:v>
                </c:pt>
                <c:pt idx="14">
                  <c:v>6.5916622549019562E-3</c:v>
                </c:pt>
                <c:pt idx="15">
                  <c:v>6.520295098039231E-3</c:v>
                </c:pt>
                <c:pt idx="16">
                  <c:v>7.0786764705882315E-3</c:v>
                </c:pt>
                <c:pt idx="17">
                  <c:v>7.8962990196078404E-3</c:v>
                </c:pt>
                <c:pt idx="18">
                  <c:v>8.5497039215686275E-3</c:v>
                </c:pt>
                <c:pt idx="19">
                  <c:v>9.185368627450988E-3</c:v>
                </c:pt>
                <c:pt idx="20">
                  <c:v>9.3273411764705858E-3</c:v>
                </c:pt>
                <c:pt idx="21">
                  <c:v>8.385880882352939E-3</c:v>
                </c:pt>
                <c:pt idx="22">
                  <c:v>7.0663235294117664E-3</c:v>
                </c:pt>
                <c:pt idx="23">
                  <c:v>3.7207284313725488E-3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'!$N$2:$N$25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BD-4D75-9F39-F4D139F9E254}"/>
            </c:ext>
          </c:extLst>
        </c:ser>
        <c:ser>
          <c:idx val="1"/>
          <c:order val="1"/>
          <c:tx>
            <c:v>24 Story 3D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'دریفت و جابجایی 24 طبقه '!$M$29:$M$53</c:f>
              <c:numCache>
                <c:formatCode>General</c:formatCode>
                <c:ptCount val="25"/>
                <c:pt idx="0">
                  <c:v>5.5007329411764809E-3</c:v>
                </c:pt>
                <c:pt idx="1">
                  <c:v>7.1612594117646802E-3</c:v>
                </c:pt>
                <c:pt idx="2">
                  <c:v>7.6037117647059036E-3</c:v>
                </c:pt>
                <c:pt idx="3">
                  <c:v>6.8829605882352787E-3</c:v>
                </c:pt>
                <c:pt idx="4">
                  <c:v>7.2091676470588551E-3</c:v>
                </c:pt>
                <c:pt idx="5">
                  <c:v>7.528211764705868E-3</c:v>
                </c:pt>
                <c:pt idx="6">
                  <c:v>6.8488776470588125E-3</c:v>
                </c:pt>
                <c:pt idx="7">
                  <c:v>6.9637323529411852E-3</c:v>
                </c:pt>
                <c:pt idx="8">
                  <c:v>7.192012941176466E-3</c:v>
                </c:pt>
                <c:pt idx="9">
                  <c:v>6.6477023529411781E-3</c:v>
                </c:pt>
                <c:pt idx="10">
                  <c:v>6.4280270588235227E-3</c:v>
                </c:pt>
                <c:pt idx="11">
                  <c:v>6.4956082352941131E-3</c:v>
                </c:pt>
                <c:pt idx="12">
                  <c:v>6.1661747058823499E-3</c:v>
                </c:pt>
                <c:pt idx="13">
                  <c:v>5.5714347058823657E-3</c:v>
                </c:pt>
                <c:pt idx="14">
                  <c:v>5.5435082352941166E-3</c:v>
                </c:pt>
                <c:pt idx="15">
                  <c:v>5.244839411764712E-3</c:v>
                </c:pt>
                <c:pt idx="16">
                  <c:v>5.1587035294117563E-3</c:v>
                </c:pt>
                <c:pt idx="17">
                  <c:v>5.0981217647058817E-3</c:v>
                </c:pt>
                <c:pt idx="18">
                  <c:v>5.0704717647058802E-3</c:v>
                </c:pt>
                <c:pt idx="19">
                  <c:v>5.1870405882352959E-3</c:v>
                </c:pt>
                <c:pt idx="20">
                  <c:v>5.6599100000000024E-3</c:v>
                </c:pt>
                <c:pt idx="21">
                  <c:v>5.8197464705882348E-3</c:v>
                </c:pt>
                <c:pt idx="22">
                  <c:v>5.3540947058823528E-3</c:v>
                </c:pt>
                <c:pt idx="23">
                  <c:v>2.8307970588235297E-3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'!$N$29:$N$52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BD-4D75-9F39-F4D139F9E254}"/>
            </c:ext>
          </c:extLst>
        </c:ser>
        <c:ser>
          <c:idx val="2"/>
          <c:order val="2"/>
          <c:tx>
            <c:v>24 Story 4D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'دریفت و جابجایی 24 طبقه '!$M$56:$M$80</c:f>
              <c:numCache>
                <c:formatCode>General</c:formatCode>
                <c:ptCount val="25"/>
                <c:pt idx="0">
                  <c:v>6.3220511764705712E-3</c:v>
                </c:pt>
                <c:pt idx="1">
                  <c:v>9.0897435294117618E-3</c:v>
                </c:pt>
                <c:pt idx="2">
                  <c:v>7.975738823529397E-3</c:v>
                </c:pt>
                <c:pt idx="3">
                  <c:v>8.9277658823529588E-3</c:v>
                </c:pt>
                <c:pt idx="4">
                  <c:v>8.4920758823529407E-3</c:v>
                </c:pt>
                <c:pt idx="5">
                  <c:v>8.9337152941176608E-3</c:v>
                </c:pt>
                <c:pt idx="6">
                  <c:v>7.7245823529411657E-3</c:v>
                </c:pt>
                <c:pt idx="7">
                  <c:v>7.893903529411753E-3</c:v>
                </c:pt>
                <c:pt idx="8">
                  <c:v>7.5689388235294199E-3</c:v>
                </c:pt>
                <c:pt idx="9">
                  <c:v>7.98780352941178E-3</c:v>
                </c:pt>
                <c:pt idx="10">
                  <c:v>6.7709064705882335E-3</c:v>
                </c:pt>
                <c:pt idx="11">
                  <c:v>7.3828229411764716E-3</c:v>
                </c:pt>
                <c:pt idx="12">
                  <c:v>7.1271876470588077E-3</c:v>
                </c:pt>
                <c:pt idx="13">
                  <c:v>7.267071764705894E-3</c:v>
                </c:pt>
                <c:pt idx="14">
                  <c:v>6.0525570588235277E-3</c:v>
                </c:pt>
                <c:pt idx="15">
                  <c:v>5.7792564705882333E-3</c:v>
                </c:pt>
                <c:pt idx="16">
                  <c:v>5.883006470588239E-3</c:v>
                </c:pt>
                <c:pt idx="17">
                  <c:v>5.5097241176470593E-3</c:v>
                </c:pt>
                <c:pt idx="18">
                  <c:v>4.2111511764705879E-3</c:v>
                </c:pt>
                <c:pt idx="19">
                  <c:v>4.03026705882353E-3</c:v>
                </c:pt>
                <c:pt idx="20">
                  <c:v>4.1725370588235272E-3</c:v>
                </c:pt>
                <c:pt idx="21">
                  <c:v>3.7250882352941181E-3</c:v>
                </c:pt>
                <c:pt idx="22">
                  <c:v>2.7873323529411763E-3</c:v>
                </c:pt>
                <c:pt idx="23">
                  <c:v>1.3622523529411763E-3</c:v>
                </c:pt>
                <c:pt idx="24">
                  <c:v>0</c:v>
                </c:pt>
              </c:numCache>
            </c:numRef>
          </c:xVal>
          <c:yVal>
            <c:numRef>
              <c:f>'دریفت و جابجایی 24 طبقه '!$N$56:$N$79</c:f>
              <c:numCache>
                <c:formatCode>General</c:formatCode>
                <c:ptCount val="24"/>
                <c:pt idx="0">
                  <c:v>24</c:v>
                </c:pt>
                <c:pt idx="1">
                  <c:v>23</c:v>
                </c:pt>
                <c:pt idx="2">
                  <c:v>22</c:v>
                </c:pt>
                <c:pt idx="3">
                  <c:v>21</c:v>
                </c:pt>
                <c:pt idx="4">
                  <c:v>20</c:v>
                </c:pt>
                <c:pt idx="5">
                  <c:v>19</c:v>
                </c:pt>
                <c:pt idx="6">
                  <c:v>18</c:v>
                </c:pt>
                <c:pt idx="7">
                  <c:v>17</c:v>
                </c:pt>
                <c:pt idx="8">
                  <c:v>16</c:v>
                </c:pt>
                <c:pt idx="9">
                  <c:v>15</c:v>
                </c:pt>
                <c:pt idx="10">
                  <c:v>14</c:v>
                </c:pt>
                <c:pt idx="11">
                  <c:v>13</c:v>
                </c:pt>
                <c:pt idx="12">
                  <c:v>12</c:v>
                </c:pt>
                <c:pt idx="13">
                  <c:v>11</c:v>
                </c:pt>
                <c:pt idx="14">
                  <c:v>10</c:v>
                </c:pt>
                <c:pt idx="15">
                  <c:v>9</c:v>
                </c:pt>
                <c:pt idx="16">
                  <c:v>8</c:v>
                </c:pt>
                <c:pt idx="17">
                  <c:v>7</c:v>
                </c:pt>
                <c:pt idx="18">
                  <c:v>6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2</c:v>
                </c:pt>
                <c:pt idx="23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ABD-4D75-9F39-F4D139F9E254}"/>
            </c:ext>
          </c:extLst>
        </c:ser>
        <c:ser>
          <c:idx val="3"/>
          <c:order val="3"/>
          <c:tx>
            <c:v>Allowable Drift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'دریفت و جابجایی 24 طبقه '!$T$7:$T$8</c:f>
              <c:numCache>
                <c:formatCode>General</c:formatCode>
                <c:ptCount val="2"/>
                <c:pt idx="0">
                  <c:v>0.02</c:v>
                </c:pt>
                <c:pt idx="1">
                  <c:v>0.02</c:v>
                </c:pt>
              </c:numCache>
            </c:numRef>
          </c:xVal>
          <c:yVal>
            <c:numRef>
              <c:f>'دریفت و جابجایی 24 طبقه '!$U$7:$U$8</c:f>
              <c:numCache>
                <c:formatCode>General</c:formatCode>
                <c:ptCount val="2"/>
                <c:pt idx="0">
                  <c:v>0</c:v>
                </c:pt>
                <c:pt idx="1">
                  <c:v>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32-41E0-9D5F-57D980CB2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566719"/>
        <c:axId val="2097131743"/>
      </c:scatterChart>
      <c:valAx>
        <c:axId val="209256671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Drift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7131743"/>
        <c:crosses val="autoZero"/>
        <c:crossBetween val="midCat"/>
      </c:valAx>
      <c:valAx>
        <c:axId val="2097131743"/>
        <c:scaling>
          <c:orientation val="minMax"/>
          <c:max val="2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Story </a:t>
                </a:r>
              </a:p>
            </c:rich>
          </c:tx>
          <c:layout>
            <c:manualLayout>
              <c:xMode val="edge"/>
              <c:yMode val="edge"/>
              <c:x val="2.2222222222222223E-2"/>
              <c:y val="0.359625619714202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092566719"/>
        <c:crosses val="autoZero"/>
        <c:crossBetween val="midCat"/>
        <c:majorUnit val="4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403860</xdr:colOff>
      <xdr:row>0</xdr:row>
      <xdr:rowOff>140970</xdr:rowOff>
    </xdr:from>
    <xdr:to>
      <xdr:col>19</xdr:col>
      <xdr:colOff>99060</xdr:colOff>
      <xdr:row>15</xdr:row>
      <xdr:rowOff>140970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E2F242-E08E-24ED-5AC9-0F914EDE89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297180</xdr:colOff>
      <xdr:row>16</xdr:row>
      <xdr:rowOff>7620</xdr:rowOff>
    </xdr:from>
    <xdr:to>
      <xdr:col>18</xdr:col>
      <xdr:colOff>601980</xdr:colOff>
      <xdr:row>31</xdr:row>
      <xdr:rowOff>7620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0205FC4-6A40-4459-A9D8-34F42199DA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175260</xdr:colOff>
      <xdr:row>21</xdr:row>
      <xdr:rowOff>15240</xdr:rowOff>
    </xdr:from>
    <xdr:to>
      <xdr:col>5</xdr:col>
      <xdr:colOff>320040</xdr:colOff>
      <xdr:row>36</xdr:row>
      <xdr:rowOff>15240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5F734CB-BBE2-4D40-9A86-00973AC17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373380</xdr:colOff>
      <xdr:row>21</xdr:row>
      <xdr:rowOff>15240</xdr:rowOff>
    </xdr:from>
    <xdr:to>
      <xdr:col>11</xdr:col>
      <xdr:colOff>198120</xdr:colOff>
      <xdr:row>36</xdr:row>
      <xdr:rowOff>15240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AA6CB9-4816-4C03-BDFC-1A98A4020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518160</xdr:colOff>
      <xdr:row>0</xdr:row>
      <xdr:rowOff>0</xdr:rowOff>
    </xdr:from>
    <xdr:to>
      <xdr:col>18</xdr:col>
      <xdr:colOff>213360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F8EFABB-7087-46D0-81DD-415C3486BE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525780</xdr:colOff>
      <xdr:row>14</xdr:row>
      <xdr:rowOff>38100</xdr:rowOff>
    </xdr:from>
    <xdr:to>
      <xdr:col>18</xdr:col>
      <xdr:colOff>220980</xdr:colOff>
      <xdr:row>29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5BE590A-9237-4875-A585-3A480D730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182880</xdr:colOff>
      <xdr:row>22</xdr:row>
      <xdr:rowOff>121920</xdr:rowOff>
    </xdr:from>
    <xdr:to>
      <xdr:col>5</xdr:col>
      <xdr:colOff>327660</xdr:colOff>
      <xdr:row>37</xdr:row>
      <xdr:rowOff>121920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ECBFC33-142D-4B3E-93EE-9F3E3BCC7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411480</xdr:colOff>
      <xdr:row>27</xdr:row>
      <xdr:rowOff>30480</xdr:rowOff>
    </xdr:from>
    <xdr:to>
      <xdr:col>12</xdr:col>
      <xdr:colOff>236220</xdr:colOff>
      <xdr:row>42</xdr:row>
      <xdr:rowOff>30480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655511B-F2A7-4079-96E0-6A4EC3FEB7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868680</xdr:colOff>
      <xdr:row>3</xdr:row>
      <xdr:rowOff>95250</xdr:rowOff>
    </xdr:from>
    <xdr:to>
      <xdr:col>8</xdr:col>
      <xdr:colOff>160020</xdr:colOff>
      <xdr:row>18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D5E7EE-AF3F-DE54-2C2B-F3AF4FAA0A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396240</xdr:colOff>
      <xdr:row>2</xdr:row>
      <xdr:rowOff>144780</xdr:rowOff>
    </xdr:from>
    <xdr:to>
      <xdr:col>19</xdr:col>
      <xdr:colOff>91440</xdr:colOff>
      <xdr:row>17</xdr:row>
      <xdr:rowOff>144780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F20768-2745-4BAA-A318-50183160D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0</xdr:row>
      <xdr:rowOff>171450</xdr:rowOff>
    </xdr:from>
    <xdr:to>
      <xdr:col>9</xdr:col>
      <xdr:colOff>228600</xdr:colOff>
      <xdr:row>15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CA3133-DE12-1356-138D-39B790A51E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335280</xdr:colOff>
      <xdr:row>2</xdr:row>
      <xdr:rowOff>30480</xdr:rowOff>
    </xdr:from>
    <xdr:to>
      <xdr:col>18</xdr:col>
      <xdr:colOff>30480</xdr:colOff>
      <xdr:row>17</xdr:row>
      <xdr:rowOff>30480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13BE4E1-92A7-47AD-827B-E3713B4F79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289560</xdr:colOff>
      <xdr:row>3</xdr:row>
      <xdr:rowOff>125730</xdr:rowOff>
    </xdr:from>
    <xdr:to>
      <xdr:col>6</xdr:col>
      <xdr:colOff>548640</xdr:colOff>
      <xdr:row>18</xdr:row>
      <xdr:rowOff>125730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2245A3F-6533-3EA5-7ACF-D859ABDD77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152400</xdr:colOff>
      <xdr:row>3</xdr:row>
      <xdr:rowOff>114300</xdr:rowOff>
    </xdr:from>
    <xdr:to>
      <xdr:col>14</xdr:col>
      <xdr:colOff>457200</xdr:colOff>
      <xdr:row>18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148930A-27B3-4B82-A056-79678C968D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5</xdr:row>
      <xdr:rowOff>19050</xdr:rowOff>
    </xdr:from>
    <xdr:to>
      <xdr:col>7</xdr:col>
      <xdr:colOff>434340</xdr:colOff>
      <xdr:row>20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6C59DC-B0BF-DA00-488F-C5F5296E76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525780</xdr:colOff>
      <xdr:row>5</xdr:row>
      <xdr:rowOff>83820</xdr:rowOff>
    </xdr:from>
    <xdr:to>
      <xdr:col>16</xdr:col>
      <xdr:colOff>220980</xdr:colOff>
      <xdr:row>20</xdr:row>
      <xdr:rowOff>83820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BAAE63F-0576-477F-9B99-C3BAEFDD4C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BAE0A-7035-4C60-902B-3C799D1BC3AE}">
  <dimension ref="A1:J20"/>
  <sheetViews>
    <sheetView tabSelected="1" workbookViewId="0">
      <selection sqref="A1:D9"/>
    </sheetView>
  </sheetViews>
  <sheetFormatPr defaultRowHeight="14.4" x14ac:dyDescent="0.3"/>
  <cols>
    <col min="2" max="2" width="15.109375" customWidth="1"/>
    <col min="3" max="3" width="16.6640625" customWidth="1"/>
    <col min="4" max="4" width="15" customWidth="1"/>
    <col min="8" max="8" width="13.109375" customWidth="1"/>
    <col min="9" max="9" width="13.5546875" customWidth="1"/>
    <col min="10" max="10" width="15.88671875" customWidth="1"/>
  </cols>
  <sheetData>
    <row r="1" spans="1:10" x14ac:dyDescent="0.3">
      <c r="A1" s="2" t="s">
        <v>0</v>
      </c>
      <c r="B1" s="4" t="s">
        <v>8</v>
      </c>
      <c r="C1" s="4" t="s">
        <v>9</v>
      </c>
      <c r="D1" s="4" t="s">
        <v>10</v>
      </c>
      <c r="G1" s="2" t="s">
        <v>0</v>
      </c>
      <c r="H1" s="4" t="s">
        <v>12</v>
      </c>
      <c r="I1" s="4" t="s">
        <v>13</v>
      </c>
      <c r="J1" s="4" t="s">
        <v>14</v>
      </c>
    </row>
    <row r="2" spans="1:10" x14ac:dyDescent="0.3">
      <c r="A2" s="3" t="s">
        <v>1</v>
      </c>
      <c r="B2" s="2">
        <v>382.30259999999998</v>
      </c>
      <c r="C2" s="1">
        <v>392.05880000000002</v>
      </c>
      <c r="D2" s="1">
        <v>430.55200000000002</v>
      </c>
      <c r="G2" s="3" t="s">
        <v>1</v>
      </c>
      <c r="H2" s="2">
        <v>436.54309999999998</v>
      </c>
      <c r="I2" s="1">
        <v>434.96379999999999</v>
      </c>
      <c r="J2" s="1" t="s">
        <v>15</v>
      </c>
    </row>
    <row r="3" spans="1:10" x14ac:dyDescent="0.3">
      <c r="A3" s="3" t="s">
        <v>2</v>
      </c>
      <c r="B3" s="2">
        <v>310.57100000000003</v>
      </c>
      <c r="C3" s="1">
        <v>355.97669999999999</v>
      </c>
      <c r="D3" s="1">
        <v>386.5917</v>
      </c>
      <c r="G3" s="3" t="s">
        <v>2</v>
      </c>
      <c r="H3" s="2">
        <v>426.75299999999999</v>
      </c>
      <c r="I3" s="1">
        <v>454.88209999999998</v>
      </c>
      <c r="J3" s="1">
        <v>532.01250000000005</v>
      </c>
    </row>
    <row r="4" spans="1:10" x14ac:dyDescent="0.3">
      <c r="A4" s="3" t="s">
        <v>3</v>
      </c>
      <c r="B4" s="2">
        <v>288.60739999999998</v>
      </c>
      <c r="C4" s="1">
        <v>326.6343</v>
      </c>
      <c r="D4" s="1">
        <v>354.7439</v>
      </c>
      <c r="G4" s="3" t="s">
        <v>3</v>
      </c>
      <c r="H4" s="2">
        <v>292.48739999999998</v>
      </c>
      <c r="I4" s="1">
        <v>304.916</v>
      </c>
      <c r="J4" s="1">
        <v>350.61130000000003</v>
      </c>
    </row>
    <row r="5" spans="1:10" x14ac:dyDescent="0.3">
      <c r="A5" s="3" t="s">
        <v>4</v>
      </c>
      <c r="B5" s="2">
        <v>291.81229999999999</v>
      </c>
      <c r="C5" s="1">
        <v>300.40969999999999</v>
      </c>
      <c r="D5" s="1">
        <v>299.63659999999999</v>
      </c>
      <c r="G5" s="3" t="s">
        <v>4</v>
      </c>
      <c r="H5" s="2">
        <v>343.50889999999998</v>
      </c>
      <c r="I5" s="1">
        <v>352.94720000000001</v>
      </c>
      <c r="J5" s="1">
        <v>359.62639999999999</v>
      </c>
    </row>
    <row r="6" spans="1:10" x14ac:dyDescent="0.3">
      <c r="A6" s="3" t="s">
        <v>5</v>
      </c>
      <c r="B6" s="2">
        <v>289.09550000000002</v>
      </c>
      <c r="C6" s="1">
        <v>325.57010000000002</v>
      </c>
      <c r="D6" s="1">
        <v>354.13929999999999</v>
      </c>
      <c r="G6" s="3" t="s">
        <v>5</v>
      </c>
      <c r="H6" s="2">
        <v>399.0292</v>
      </c>
      <c r="I6" s="1">
        <v>414.54500000000002</v>
      </c>
      <c r="J6" s="1">
        <v>432.5514</v>
      </c>
    </row>
    <row r="7" spans="1:10" x14ac:dyDescent="0.3">
      <c r="A7" s="3" t="s">
        <v>6</v>
      </c>
      <c r="B7" s="2">
        <v>383.72969999999998</v>
      </c>
      <c r="C7" s="1">
        <v>399.99720000000002</v>
      </c>
      <c r="D7" s="1">
        <v>429.02140000000003</v>
      </c>
      <c r="G7" s="3" t="s">
        <v>6</v>
      </c>
      <c r="H7" s="2">
        <v>452.95159999999998</v>
      </c>
      <c r="I7" s="1">
        <v>396.02730000000003</v>
      </c>
      <c r="J7" s="1" t="s">
        <v>15</v>
      </c>
    </row>
    <row r="8" spans="1:10" x14ac:dyDescent="0.3">
      <c r="A8" s="3" t="s">
        <v>7</v>
      </c>
      <c r="B8" s="2">
        <v>304.45359999999999</v>
      </c>
      <c r="C8" s="1">
        <v>333.90640000000002</v>
      </c>
      <c r="D8" s="1">
        <v>372.40230000000003</v>
      </c>
      <c r="G8" s="3" t="s">
        <v>7</v>
      </c>
      <c r="H8" s="2">
        <v>424.84339999999997</v>
      </c>
      <c r="I8" s="1">
        <v>432.9178</v>
      </c>
      <c r="J8" s="1">
        <v>445.39800000000002</v>
      </c>
    </row>
    <row r="9" spans="1:10" x14ac:dyDescent="0.3">
      <c r="A9" s="3" t="s">
        <v>11</v>
      </c>
      <c r="B9" s="1">
        <f>AVERAGE(B2:B8)</f>
        <v>321.51029999999997</v>
      </c>
      <c r="C9" s="1">
        <f>AVERAGE(C2:C8)</f>
        <v>347.79331428571419</v>
      </c>
      <c r="D9" s="1">
        <f>AVERAGE(D2:D8)</f>
        <v>375.29817142857149</v>
      </c>
      <c r="G9" s="3" t="s">
        <v>11</v>
      </c>
      <c r="H9" s="1">
        <f>AVERAGE(H2:H8)</f>
        <v>396.58808571428574</v>
      </c>
      <c r="I9" s="1">
        <f>AVERAGE(I2:I8)</f>
        <v>398.7427428571429</v>
      </c>
      <c r="J9" s="1">
        <f>AVERAGE(J2:J8)</f>
        <v>424.03992</v>
      </c>
    </row>
    <row r="12" spans="1:10" x14ac:dyDescent="0.3">
      <c r="A12" s="2" t="s">
        <v>0</v>
      </c>
      <c r="B12" s="4" t="s">
        <v>16</v>
      </c>
      <c r="C12" s="4" t="s">
        <v>17</v>
      </c>
      <c r="D12" s="4" t="s">
        <v>18</v>
      </c>
      <c r="G12" s="2" t="s">
        <v>0</v>
      </c>
      <c r="H12" s="4" t="s">
        <v>21</v>
      </c>
      <c r="I12" s="4" t="s">
        <v>20</v>
      </c>
      <c r="J12" s="4" t="s">
        <v>19</v>
      </c>
    </row>
    <row r="13" spans="1:10" x14ac:dyDescent="0.3">
      <c r="A13" s="3" t="s">
        <v>1</v>
      </c>
      <c r="B13" s="2">
        <v>439.87299999999999</v>
      </c>
      <c r="C13" s="1" t="s">
        <v>15</v>
      </c>
      <c r="D13" s="1" t="s">
        <v>15</v>
      </c>
      <c r="G13" s="3" t="s">
        <v>1</v>
      </c>
      <c r="H13" s="2">
        <v>463.36529999999999</v>
      </c>
      <c r="I13" s="1">
        <v>454.7287</v>
      </c>
      <c r="J13" s="1" t="s">
        <v>15</v>
      </c>
    </row>
    <row r="14" spans="1:10" x14ac:dyDescent="0.3">
      <c r="A14" s="3" t="s">
        <v>2</v>
      </c>
      <c r="B14" s="2">
        <v>435.60300000000001</v>
      </c>
      <c r="C14" s="1">
        <v>481.22340000000003</v>
      </c>
      <c r="D14" s="1">
        <v>483.58100000000002</v>
      </c>
      <c r="G14" s="3" t="s">
        <v>2</v>
      </c>
      <c r="H14" s="2">
        <v>455.84660000000002</v>
      </c>
      <c r="I14" s="1">
        <v>444.16370000000001</v>
      </c>
      <c r="J14" s="1">
        <v>553.7722</v>
      </c>
    </row>
    <row r="15" spans="1:10" x14ac:dyDescent="0.3">
      <c r="A15" s="3" t="s">
        <v>3</v>
      </c>
      <c r="B15" s="2">
        <v>303.65649999999999</v>
      </c>
      <c r="C15" s="1">
        <v>279.33260000000001</v>
      </c>
      <c r="D15" s="1">
        <v>273.9658</v>
      </c>
      <c r="G15" s="3" t="s">
        <v>3</v>
      </c>
      <c r="H15" s="2">
        <v>321.02550000000002</v>
      </c>
      <c r="I15" s="1">
        <v>313.04419999999999</v>
      </c>
      <c r="J15" s="1">
        <v>343.34339999999997</v>
      </c>
    </row>
    <row r="16" spans="1:10" x14ac:dyDescent="0.3">
      <c r="A16" s="3" t="s">
        <v>4</v>
      </c>
      <c r="B16" s="2">
        <v>360.16500000000002</v>
      </c>
      <c r="C16" s="1">
        <v>383.54379999999998</v>
      </c>
      <c r="D16" s="1">
        <v>406.19369999999998</v>
      </c>
      <c r="G16" s="3" t="s">
        <v>4</v>
      </c>
      <c r="H16" s="2">
        <v>350.92090000000002</v>
      </c>
      <c r="I16" s="1">
        <v>387.07670000000002</v>
      </c>
      <c r="J16" s="1">
        <v>389.0369</v>
      </c>
    </row>
    <row r="17" spans="1:10" x14ac:dyDescent="0.3">
      <c r="A17" s="3" t="s">
        <v>5</v>
      </c>
      <c r="B17" s="2">
        <v>387.37920000000003</v>
      </c>
      <c r="C17" s="1">
        <v>454.23149999999998</v>
      </c>
      <c r="D17" s="1">
        <v>460.49630000000002</v>
      </c>
      <c r="G17" s="3" t="s">
        <v>5</v>
      </c>
      <c r="H17" s="2">
        <v>451.3288</v>
      </c>
      <c r="I17" s="1">
        <v>438.4119</v>
      </c>
      <c r="J17" s="1">
        <v>447.00830000000002</v>
      </c>
    </row>
    <row r="18" spans="1:10" x14ac:dyDescent="0.3">
      <c r="A18" s="3" t="s">
        <v>6</v>
      </c>
      <c r="B18" s="2" t="s">
        <v>15</v>
      </c>
      <c r="C18" s="1" t="s">
        <v>15</v>
      </c>
      <c r="D18" s="1" t="s">
        <v>15</v>
      </c>
      <c r="G18" s="3" t="s">
        <v>6</v>
      </c>
      <c r="H18" s="2" t="s">
        <v>15</v>
      </c>
      <c r="I18" s="1">
        <v>442.40190000000001</v>
      </c>
      <c r="J18" s="1" t="s">
        <v>15</v>
      </c>
    </row>
    <row r="19" spans="1:10" x14ac:dyDescent="0.3">
      <c r="A19" s="3" t="s">
        <v>7</v>
      </c>
      <c r="B19" s="2">
        <v>430.1884</v>
      </c>
      <c r="C19" s="1">
        <v>470.30990000000003</v>
      </c>
      <c r="D19" s="1">
        <v>451.8492</v>
      </c>
      <c r="G19" s="3" t="s">
        <v>7</v>
      </c>
      <c r="H19" s="2">
        <v>414.4085</v>
      </c>
      <c r="I19" s="1">
        <v>394.13830000000002</v>
      </c>
      <c r="J19" s="1">
        <v>462.10079999999999</v>
      </c>
    </row>
    <row r="20" spans="1:10" x14ac:dyDescent="0.3">
      <c r="A20" s="3" t="s">
        <v>11</v>
      </c>
      <c r="B20" s="1">
        <f>AVERAGE(B13:B19)</f>
        <v>392.81085000000002</v>
      </c>
      <c r="C20" s="1">
        <f>AVERAGE(C13:C19)</f>
        <v>413.72824000000003</v>
      </c>
      <c r="D20" s="1">
        <f>AVERAGE(D13:D19)</f>
        <v>415.21720000000005</v>
      </c>
      <c r="G20" s="3" t="s">
        <v>11</v>
      </c>
      <c r="H20" s="1">
        <f>AVERAGE(H13:H19)</f>
        <v>409.48259999999999</v>
      </c>
      <c r="I20" s="1">
        <f>AVERAGE(I13:I19)</f>
        <v>410.5664857142857</v>
      </c>
      <c r="J20" s="1">
        <f>AVERAGE(J13:J19)</f>
        <v>439.05231999999995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3076-695D-4355-AC79-F5FF889311C1}">
  <dimension ref="A1:J20"/>
  <sheetViews>
    <sheetView workbookViewId="0">
      <selection activeCell="G9" sqref="G9"/>
    </sheetView>
  </sheetViews>
  <sheetFormatPr defaultRowHeight="14.4" x14ac:dyDescent="0.3"/>
  <cols>
    <col min="2" max="2" width="15.109375" customWidth="1"/>
    <col min="3" max="3" width="16.6640625" customWidth="1"/>
    <col min="4" max="4" width="15" customWidth="1"/>
    <col min="8" max="8" width="13.109375" customWidth="1"/>
    <col min="9" max="9" width="13.5546875" customWidth="1"/>
    <col min="10" max="10" width="15.88671875" customWidth="1"/>
  </cols>
  <sheetData>
    <row r="1" spans="1:10" x14ac:dyDescent="0.3">
      <c r="A1" s="2" t="s">
        <v>0</v>
      </c>
      <c r="B1" s="4" t="s">
        <v>8</v>
      </c>
      <c r="C1" s="4" t="s">
        <v>9</v>
      </c>
      <c r="D1" s="4" t="s">
        <v>10</v>
      </c>
      <c r="G1" s="2" t="s">
        <v>0</v>
      </c>
      <c r="H1" s="4" t="s">
        <v>12</v>
      </c>
      <c r="I1" s="4" t="s">
        <v>13</v>
      </c>
      <c r="J1" s="4" t="s">
        <v>14</v>
      </c>
    </row>
    <row r="2" spans="1:10" x14ac:dyDescent="0.3">
      <c r="A2" s="3" t="s">
        <v>1</v>
      </c>
      <c r="B2" s="2">
        <v>36.933264999999999</v>
      </c>
      <c r="C2" s="1">
        <v>27.195298000000001</v>
      </c>
      <c r="D2" s="1">
        <v>30.556806999999999</v>
      </c>
      <c r="G2" s="3" t="s">
        <v>1</v>
      </c>
      <c r="H2" s="2">
        <v>65.157295000000005</v>
      </c>
      <c r="I2" s="1">
        <v>62.639231000000002</v>
      </c>
      <c r="J2" s="1" t="s">
        <v>15</v>
      </c>
    </row>
    <row r="3" spans="1:10" x14ac:dyDescent="0.3">
      <c r="A3" s="3" t="s">
        <v>2</v>
      </c>
      <c r="B3" s="2">
        <v>21.874109000000001</v>
      </c>
      <c r="C3" s="1">
        <v>17.533497000000001</v>
      </c>
      <c r="D3" s="1">
        <v>17.891715000000001</v>
      </c>
      <c r="G3" s="3" t="s">
        <v>2</v>
      </c>
      <c r="H3" s="2">
        <v>47.205089999999998</v>
      </c>
      <c r="I3" s="1">
        <v>46.384070999999999</v>
      </c>
      <c r="J3" s="1">
        <v>45.762855999999999</v>
      </c>
    </row>
    <row r="4" spans="1:10" x14ac:dyDescent="0.3">
      <c r="A4" s="3" t="s">
        <v>3</v>
      </c>
      <c r="B4" s="2">
        <v>21.675678999999999</v>
      </c>
      <c r="C4" s="1">
        <v>20.519064</v>
      </c>
      <c r="D4" s="1">
        <v>22.606981999999999</v>
      </c>
      <c r="G4" s="3" t="s">
        <v>3</v>
      </c>
      <c r="H4" s="2">
        <v>23.521450000000002</v>
      </c>
      <c r="I4" s="1">
        <v>23.451801</v>
      </c>
      <c r="J4" s="1">
        <v>24.701146999999999</v>
      </c>
    </row>
    <row r="5" spans="1:10" x14ac:dyDescent="0.3">
      <c r="A5" s="3" t="s">
        <v>4</v>
      </c>
      <c r="B5" s="2">
        <v>14.893411</v>
      </c>
      <c r="C5" s="1">
        <v>15.208012</v>
      </c>
      <c r="D5" s="1">
        <v>15.304278</v>
      </c>
      <c r="G5" s="3" t="s">
        <v>4</v>
      </c>
      <c r="H5" s="2">
        <v>23.232468000000001</v>
      </c>
      <c r="I5" s="1">
        <v>22.156867999999999</v>
      </c>
      <c r="J5" s="1">
        <v>22.846712</v>
      </c>
    </row>
    <row r="6" spans="1:10" x14ac:dyDescent="0.3">
      <c r="A6" s="3" t="s">
        <v>5</v>
      </c>
      <c r="B6" s="2">
        <v>24.115217000000001</v>
      </c>
      <c r="C6" s="1">
        <v>22.340326999999998</v>
      </c>
      <c r="D6" s="1">
        <v>22.754968000000002</v>
      </c>
      <c r="G6" s="3" t="s">
        <v>5</v>
      </c>
      <c r="H6" s="2">
        <v>37.106475000000003</v>
      </c>
      <c r="I6" s="1">
        <v>36.778232000000003</v>
      </c>
      <c r="J6" s="1">
        <v>36.121465999999998</v>
      </c>
    </row>
    <row r="7" spans="1:10" x14ac:dyDescent="0.3">
      <c r="A7" s="3" t="s">
        <v>6</v>
      </c>
      <c r="B7" s="2">
        <v>25.504548</v>
      </c>
      <c r="C7" s="1">
        <v>21.144390000000001</v>
      </c>
      <c r="D7" s="1">
        <v>22.764923</v>
      </c>
      <c r="G7" s="3" t="s">
        <v>6</v>
      </c>
      <c r="H7" s="2">
        <v>75.764888999999997</v>
      </c>
      <c r="I7" s="1">
        <v>22.449687000000001</v>
      </c>
      <c r="J7" s="1" t="s">
        <v>15</v>
      </c>
    </row>
    <row r="8" spans="1:10" x14ac:dyDescent="0.3">
      <c r="A8" s="3" t="s">
        <v>7</v>
      </c>
      <c r="B8" s="2">
        <v>24.219186000000001</v>
      </c>
      <c r="C8" s="1">
        <v>20.123701000000001</v>
      </c>
      <c r="D8" s="1">
        <v>21.324517</v>
      </c>
      <c r="G8" s="3" t="s">
        <v>7</v>
      </c>
      <c r="H8" s="2">
        <v>44.208382</v>
      </c>
      <c r="I8" s="1">
        <v>44.313864000000002</v>
      </c>
      <c r="J8" s="1">
        <v>39.969203</v>
      </c>
    </row>
    <row r="9" spans="1:10" x14ac:dyDescent="0.3">
      <c r="A9" s="3" t="s">
        <v>11</v>
      </c>
      <c r="B9" s="1">
        <f>AVERAGE(B2:B8)</f>
        <v>24.173630714285714</v>
      </c>
      <c r="C9" s="1">
        <f>AVERAGE(C2:C8)</f>
        <v>20.580612714285714</v>
      </c>
      <c r="D9" s="1">
        <f>AVERAGE(D2:D8)</f>
        <v>21.886312857142855</v>
      </c>
      <c r="G9" s="3" t="s">
        <v>11</v>
      </c>
      <c r="H9" s="1">
        <f>AVERAGE(H2:H8)</f>
        <v>45.170864142857148</v>
      </c>
      <c r="I9" s="1">
        <f>AVERAGE(I2:I8)</f>
        <v>36.881964857142862</v>
      </c>
      <c r="J9" s="1">
        <f>AVERAGE(J2:J8)</f>
        <v>33.880276799999997</v>
      </c>
    </row>
    <row r="12" spans="1:10" x14ac:dyDescent="0.3">
      <c r="A12" s="2" t="s">
        <v>0</v>
      </c>
      <c r="B12" s="4" t="s">
        <v>16</v>
      </c>
      <c r="C12" s="4" t="s">
        <v>17</v>
      </c>
      <c r="D12" s="4" t="s">
        <v>18</v>
      </c>
      <c r="G12" s="2" t="s">
        <v>0</v>
      </c>
      <c r="H12" s="4" t="s">
        <v>21</v>
      </c>
      <c r="I12" s="4" t="s">
        <v>20</v>
      </c>
      <c r="J12" s="4" t="s">
        <v>19</v>
      </c>
    </row>
    <row r="13" spans="1:10" x14ac:dyDescent="0.3">
      <c r="A13" s="3" t="s">
        <v>1</v>
      </c>
      <c r="B13" s="2">
        <v>88.360573000000002</v>
      </c>
      <c r="C13" s="1" t="s">
        <v>15</v>
      </c>
      <c r="D13" s="1" t="s">
        <v>15</v>
      </c>
      <c r="G13" s="3" t="s">
        <v>1</v>
      </c>
      <c r="H13" s="2">
        <v>66.199363000000005</v>
      </c>
      <c r="I13" s="1" t="s">
        <v>15</v>
      </c>
      <c r="J13" s="1" t="s">
        <v>15</v>
      </c>
    </row>
    <row r="14" spans="1:10" x14ac:dyDescent="0.3">
      <c r="A14" s="3" t="s">
        <v>2</v>
      </c>
      <c r="B14" s="2">
        <v>60.417755</v>
      </c>
      <c r="C14" s="1">
        <v>71.256934000000001</v>
      </c>
      <c r="D14" s="1">
        <v>70.639255000000006</v>
      </c>
      <c r="G14" s="3" t="s">
        <v>2</v>
      </c>
      <c r="H14" s="2">
        <v>58.833649999999999</v>
      </c>
      <c r="I14" s="1">
        <v>56.311135999999998</v>
      </c>
      <c r="J14" s="1">
        <v>59.563330999999998</v>
      </c>
    </row>
    <row r="15" spans="1:10" x14ac:dyDescent="0.3">
      <c r="A15" s="3" t="s">
        <v>3</v>
      </c>
      <c r="B15" s="2">
        <v>22.188444</v>
      </c>
      <c r="C15" s="1">
        <v>20.345177</v>
      </c>
      <c r="D15" s="1">
        <v>20.905014999999999</v>
      </c>
      <c r="G15" s="3" t="s">
        <v>3</v>
      </c>
      <c r="H15" s="2">
        <v>30.31054</v>
      </c>
      <c r="I15" s="1">
        <v>31.701498000000001</v>
      </c>
      <c r="J15" s="1">
        <v>33.209688</v>
      </c>
    </row>
    <row r="16" spans="1:10" x14ac:dyDescent="0.3">
      <c r="A16" s="3" t="s">
        <v>4</v>
      </c>
      <c r="B16" s="2">
        <v>37.831083999999997</v>
      </c>
      <c r="C16" s="1">
        <v>35.552658999999998</v>
      </c>
      <c r="D16" s="1">
        <v>36.441513999999998</v>
      </c>
      <c r="G16" s="3" t="s">
        <v>4</v>
      </c>
      <c r="H16" s="2">
        <v>50.139859999999999</v>
      </c>
      <c r="I16" s="1">
        <v>47.234757999999999</v>
      </c>
      <c r="J16" s="1">
        <v>46.791933999999998</v>
      </c>
    </row>
    <row r="17" spans="1:10" x14ac:dyDescent="0.3">
      <c r="A17" s="3" t="s">
        <v>5</v>
      </c>
      <c r="B17" s="2">
        <v>40.739710000000002</v>
      </c>
      <c r="C17" s="1">
        <v>33.351345999999999</v>
      </c>
      <c r="D17" s="1">
        <v>32.677711000000002</v>
      </c>
      <c r="G17" s="3" t="s">
        <v>5</v>
      </c>
      <c r="H17" s="2">
        <v>64.248615000000001</v>
      </c>
      <c r="I17" s="1">
        <v>61.361255</v>
      </c>
      <c r="J17" s="1">
        <v>69.059616000000005</v>
      </c>
    </row>
    <row r="18" spans="1:10" x14ac:dyDescent="0.3">
      <c r="A18" s="3" t="s">
        <v>6</v>
      </c>
      <c r="B18" s="2" t="s">
        <v>15</v>
      </c>
      <c r="C18" s="1" t="s">
        <v>15</v>
      </c>
      <c r="D18" s="1" t="s">
        <v>15</v>
      </c>
      <c r="G18" s="3" t="s">
        <v>6</v>
      </c>
      <c r="H18" s="2" t="s">
        <v>15</v>
      </c>
      <c r="I18" s="1" t="s">
        <v>15</v>
      </c>
      <c r="J18" s="1" t="s">
        <v>15</v>
      </c>
    </row>
    <row r="19" spans="1:10" x14ac:dyDescent="0.3">
      <c r="A19" s="3" t="s">
        <v>7</v>
      </c>
      <c r="B19" s="2">
        <v>37.957439000000001</v>
      </c>
      <c r="C19" s="1">
        <v>42.695157999999999</v>
      </c>
      <c r="D19" s="1">
        <v>42.718276000000003</v>
      </c>
      <c r="G19" s="3" t="s">
        <v>7</v>
      </c>
      <c r="H19" s="2">
        <v>49.564619999999998</v>
      </c>
      <c r="I19" s="1">
        <v>50.174993999999998</v>
      </c>
      <c r="J19" s="1">
        <v>51.437147000000003</v>
      </c>
    </row>
    <row r="20" spans="1:10" x14ac:dyDescent="0.3">
      <c r="A20" s="3" t="s">
        <v>11</v>
      </c>
      <c r="B20" s="1">
        <f>AVERAGE(B13:B19)</f>
        <v>47.915834166666663</v>
      </c>
      <c r="C20" s="1">
        <f>AVERAGE(C13:C19)</f>
        <v>40.640254800000001</v>
      </c>
      <c r="D20" s="1">
        <f>AVERAGE(D13:D19)</f>
        <v>40.676354200000006</v>
      </c>
      <c r="G20" s="3" t="s">
        <v>11</v>
      </c>
      <c r="H20" s="1">
        <f>AVERAGE(H13:H19)</f>
        <v>53.216107999999998</v>
      </c>
      <c r="I20" s="1">
        <f>AVERAGE(I13:I19)</f>
        <v>49.356728199999999</v>
      </c>
      <c r="J20" s="1">
        <f>AVERAGE(J13:J19)</f>
        <v>52.012343199999997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5E684-983F-44C6-8EBE-4BD893D03DFD}">
  <dimension ref="A1:U44"/>
  <sheetViews>
    <sheetView workbookViewId="0">
      <selection activeCell="Q24" sqref="Q24"/>
    </sheetView>
  </sheetViews>
  <sheetFormatPr defaultRowHeight="14.4" x14ac:dyDescent="0.3"/>
  <cols>
    <col min="1" max="1" width="14.77734375" customWidth="1"/>
  </cols>
  <sheetData>
    <row r="1" spans="1:21" x14ac:dyDescent="0.3">
      <c r="A1" s="7" t="s">
        <v>22</v>
      </c>
      <c r="B1" s="4">
        <v>1114</v>
      </c>
      <c r="C1" s="4">
        <v>1176</v>
      </c>
      <c r="D1" s="4">
        <v>1602</v>
      </c>
      <c r="E1" s="4">
        <v>180</v>
      </c>
      <c r="F1" s="4">
        <v>6906</v>
      </c>
      <c r="G1" s="4">
        <v>723</v>
      </c>
      <c r="H1" s="4">
        <v>8161</v>
      </c>
      <c r="J1" s="5" t="s">
        <v>25</v>
      </c>
      <c r="K1" s="1" t="s">
        <v>27</v>
      </c>
      <c r="M1" s="4" t="s">
        <v>26</v>
      </c>
      <c r="N1" s="1" t="s">
        <v>27</v>
      </c>
    </row>
    <row r="2" spans="1:21" x14ac:dyDescent="0.3">
      <c r="A2" s="7"/>
      <c r="B2">
        <v>36.933264999999999</v>
      </c>
      <c r="C2">
        <v>21.874109000000001</v>
      </c>
      <c r="D2">
        <v>21.675678999999999</v>
      </c>
      <c r="E2">
        <v>14.893411</v>
      </c>
      <c r="F2">
        <v>24.115217000000001</v>
      </c>
      <c r="G2">
        <v>25.504548</v>
      </c>
      <c r="H2">
        <v>24.219186000000001</v>
      </c>
      <c r="J2">
        <f>AVERAGE(B2:H2)</f>
        <v>24.173630714285714</v>
      </c>
      <c r="K2">
        <v>12</v>
      </c>
      <c r="M2">
        <f>((J2-J3)/340)</f>
        <v>3.980382352941186E-3</v>
      </c>
      <c r="N2">
        <v>12</v>
      </c>
    </row>
    <row r="3" spans="1:21" x14ac:dyDescent="0.3">
      <c r="A3" s="7"/>
      <c r="B3">
        <v>36.083427</v>
      </c>
      <c r="C3">
        <v>20.566175000000001</v>
      </c>
      <c r="D3">
        <v>20.201599000000002</v>
      </c>
      <c r="E3">
        <v>13.459008000000001</v>
      </c>
      <c r="F3">
        <v>22.663512999999998</v>
      </c>
      <c r="G3">
        <v>24.007818</v>
      </c>
      <c r="H3">
        <v>22.760565</v>
      </c>
      <c r="J3">
        <f t="shared" ref="J3:J14" si="0">AVERAGE(B3:H3)</f>
        <v>22.820300714285711</v>
      </c>
      <c r="K3">
        <v>11</v>
      </c>
      <c r="M3">
        <f t="shared" ref="M3:M14" si="1">((J3-J4)/340)</f>
        <v>5.4899747899159563E-3</v>
      </c>
      <c r="N3">
        <v>11</v>
      </c>
    </row>
    <row r="4" spans="1:21" x14ac:dyDescent="0.3">
      <c r="A4" s="7"/>
      <c r="B4">
        <v>34.267339999999997</v>
      </c>
      <c r="C4">
        <v>18.773078000000002</v>
      </c>
      <c r="D4">
        <v>18.127253</v>
      </c>
      <c r="E4">
        <v>11.386698000000001</v>
      </c>
      <c r="F4">
        <v>20.519326</v>
      </c>
      <c r="G4">
        <v>23.030010000000001</v>
      </c>
      <c r="H4">
        <v>20.57226</v>
      </c>
      <c r="J4">
        <f t="shared" si="0"/>
        <v>20.953709285714286</v>
      </c>
      <c r="K4">
        <v>10</v>
      </c>
      <c r="M4">
        <f t="shared" si="1"/>
        <v>4.5759294117647164E-3</v>
      </c>
      <c r="N4">
        <v>10</v>
      </c>
      <c r="T4">
        <v>0.02</v>
      </c>
      <c r="U4">
        <v>0</v>
      </c>
    </row>
    <row r="5" spans="1:21" x14ac:dyDescent="0.3">
      <c r="A5" s="7"/>
      <c r="B5">
        <v>33.205120999999998</v>
      </c>
      <c r="C5">
        <v>17.157989000000001</v>
      </c>
      <c r="D5">
        <v>16.365065999999999</v>
      </c>
      <c r="E5">
        <v>9.5734300000000001</v>
      </c>
      <c r="F5">
        <v>18.724979999999999</v>
      </c>
      <c r="G5">
        <v>21.854801999999999</v>
      </c>
      <c r="H5">
        <v>18.903865</v>
      </c>
      <c r="J5">
        <f t="shared" si="0"/>
        <v>19.397893285714282</v>
      </c>
      <c r="K5">
        <v>9</v>
      </c>
      <c r="M5">
        <f t="shared" si="1"/>
        <v>5.3540130252100792E-3</v>
      </c>
      <c r="N5">
        <v>9</v>
      </c>
      <c r="T5">
        <v>0.02</v>
      </c>
      <c r="U5">
        <v>12</v>
      </c>
    </row>
    <row r="6" spans="1:21" x14ac:dyDescent="0.3">
      <c r="A6" s="7"/>
      <c r="B6">
        <v>31.839448999999998</v>
      </c>
      <c r="C6">
        <v>15.335269</v>
      </c>
      <c r="D6">
        <v>14.199818</v>
      </c>
      <c r="E6">
        <v>7.6499509999999997</v>
      </c>
      <c r="F6">
        <v>16.503233999999999</v>
      </c>
      <c r="G6">
        <v>20.454013</v>
      </c>
      <c r="H6">
        <v>17.060967999999999</v>
      </c>
      <c r="J6">
        <f t="shared" si="0"/>
        <v>17.577528857142855</v>
      </c>
      <c r="K6">
        <v>8</v>
      </c>
      <c r="M6">
        <f t="shared" si="1"/>
        <v>6.4686424369747838E-3</v>
      </c>
      <c r="N6">
        <v>8</v>
      </c>
    </row>
    <row r="7" spans="1:21" x14ac:dyDescent="0.3">
      <c r="A7" s="7"/>
      <c r="B7">
        <v>29.247924999999999</v>
      </c>
      <c r="C7">
        <v>13.163238</v>
      </c>
      <c r="D7">
        <v>11.890212999999999</v>
      </c>
      <c r="E7">
        <v>5.7971459999999997</v>
      </c>
      <c r="F7">
        <v>13.76618</v>
      </c>
      <c r="G7">
        <v>19.292525000000001</v>
      </c>
      <c r="H7">
        <v>14.490106000000001</v>
      </c>
      <c r="J7">
        <f t="shared" si="0"/>
        <v>15.378190428571429</v>
      </c>
      <c r="K7">
        <v>7</v>
      </c>
      <c r="M7">
        <f t="shared" si="1"/>
        <v>7.9265554621848738E-3</v>
      </c>
      <c r="N7">
        <v>7</v>
      </c>
    </row>
    <row r="8" spans="1:21" x14ac:dyDescent="0.3">
      <c r="A8" s="7"/>
      <c r="B8">
        <v>25.752396000000001</v>
      </c>
      <c r="C8">
        <v>10.509563</v>
      </c>
      <c r="D8">
        <v>8.9777149999999999</v>
      </c>
      <c r="E8">
        <v>4.4453779999999998</v>
      </c>
      <c r="F8">
        <v>10.386593</v>
      </c>
      <c r="G8">
        <v>17.680581</v>
      </c>
      <c r="H8">
        <v>11.029904999999999</v>
      </c>
      <c r="J8">
        <f t="shared" si="0"/>
        <v>12.683161571428572</v>
      </c>
      <c r="K8">
        <v>6</v>
      </c>
      <c r="M8">
        <f t="shared" si="1"/>
        <v>5.1682155462184857E-3</v>
      </c>
      <c r="N8">
        <v>6</v>
      </c>
    </row>
    <row r="9" spans="1:21" x14ac:dyDescent="0.3">
      <c r="A9" s="7"/>
      <c r="B9">
        <v>23.575364</v>
      </c>
      <c r="C9">
        <v>8.5185420000000001</v>
      </c>
      <c r="D9">
        <v>7.1085750000000001</v>
      </c>
      <c r="E9">
        <v>3.5530719999999998</v>
      </c>
      <c r="F9">
        <v>8.3272890000000004</v>
      </c>
      <c r="G9">
        <v>16.355156000000001</v>
      </c>
      <c r="H9">
        <v>9.0437799999999999</v>
      </c>
      <c r="J9">
        <f t="shared" si="0"/>
        <v>10.925968285714287</v>
      </c>
      <c r="K9">
        <v>5</v>
      </c>
      <c r="M9">
        <f t="shared" si="1"/>
        <v>5.1239315126050452E-3</v>
      </c>
      <c r="N9">
        <v>5</v>
      </c>
    </row>
    <row r="10" spans="1:21" x14ac:dyDescent="0.3">
      <c r="A10" s="7"/>
      <c r="B10">
        <v>20.684436999999999</v>
      </c>
      <c r="C10">
        <v>6.7474090000000002</v>
      </c>
      <c r="D10">
        <v>5.5244759999999999</v>
      </c>
      <c r="E10">
        <v>2.8436400000000002</v>
      </c>
      <c r="F10">
        <v>6.45871</v>
      </c>
      <c r="G10">
        <v>14.750443000000001</v>
      </c>
      <c r="H10">
        <v>7.2777060000000002</v>
      </c>
      <c r="J10">
        <f t="shared" si="0"/>
        <v>9.1838315714285716</v>
      </c>
      <c r="K10">
        <v>4</v>
      </c>
      <c r="M10">
        <f t="shared" si="1"/>
        <v>6.3882138655462191E-3</v>
      </c>
      <c r="N10">
        <v>4</v>
      </c>
    </row>
    <row r="11" spans="1:21" x14ac:dyDescent="0.3">
      <c r="A11" s="7"/>
      <c r="B11">
        <v>15.880617000000001</v>
      </c>
      <c r="C11">
        <v>5.0202879999999999</v>
      </c>
      <c r="D11">
        <v>3.9505300000000001</v>
      </c>
      <c r="E11">
        <v>2.1183000000000001</v>
      </c>
      <c r="F11">
        <v>4.6349939999999998</v>
      </c>
      <c r="G11">
        <v>12.230912</v>
      </c>
      <c r="H11">
        <v>5.2472310000000002</v>
      </c>
      <c r="J11">
        <f t="shared" si="0"/>
        <v>7.0118388571428572</v>
      </c>
      <c r="K11">
        <v>3</v>
      </c>
      <c r="M11">
        <f t="shared" si="1"/>
        <v>7.7728189075630255E-3</v>
      </c>
      <c r="N11">
        <v>3</v>
      </c>
    </row>
    <row r="12" spans="1:21" x14ac:dyDescent="0.3">
      <c r="A12" s="7"/>
      <c r="B12">
        <v>9.7146509999999999</v>
      </c>
      <c r="C12">
        <v>3.078751</v>
      </c>
      <c r="D12">
        <v>2.285196</v>
      </c>
      <c r="E12">
        <v>1.4941469999999999</v>
      </c>
      <c r="F12">
        <v>2.8675039999999998</v>
      </c>
      <c r="G12">
        <v>8.1095229999999994</v>
      </c>
      <c r="H12">
        <v>3.0337909999999999</v>
      </c>
      <c r="J12">
        <f t="shared" si="0"/>
        <v>4.3690804285714284</v>
      </c>
      <c r="K12">
        <v>2</v>
      </c>
      <c r="M12">
        <f t="shared" si="1"/>
        <v>8.0096899159663865E-3</v>
      </c>
      <c r="N12">
        <v>2</v>
      </c>
    </row>
    <row r="13" spans="1:21" x14ac:dyDescent="0.3">
      <c r="A13" s="7"/>
      <c r="B13">
        <v>3.5251239999999999</v>
      </c>
      <c r="C13">
        <v>1.2733669999999999</v>
      </c>
      <c r="D13">
        <v>0.79641600000000001</v>
      </c>
      <c r="E13">
        <v>0.64513799999999999</v>
      </c>
      <c r="F13">
        <v>1.1210549999999999</v>
      </c>
      <c r="G13">
        <v>3.1293009999999999</v>
      </c>
      <c r="H13">
        <v>1.0301</v>
      </c>
      <c r="J13">
        <f t="shared" si="0"/>
        <v>1.645785857142857</v>
      </c>
      <c r="K13">
        <v>1</v>
      </c>
      <c r="M13">
        <f t="shared" si="1"/>
        <v>4.8405466386554612E-3</v>
      </c>
      <c r="N13">
        <v>1</v>
      </c>
    </row>
    <row r="14" spans="1:21" x14ac:dyDescent="0.3">
      <c r="A14" s="7"/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J14">
        <f t="shared" si="0"/>
        <v>0</v>
      </c>
      <c r="K14">
        <v>0</v>
      </c>
      <c r="M14">
        <f t="shared" si="1"/>
        <v>0</v>
      </c>
      <c r="N14">
        <v>0</v>
      </c>
    </row>
    <row r="15" spans="1:21" s="6" customFormat="1" x14ac:dyDescent="0.3"/>
    <row r="16" spans="1:21" x14ac:dyDescent="0.3">
      <c r="A16" s="7" t="s">
        <v>23</v>
      </c>
      <c r="B16" s="4">
        <v>1114</v>
      </c>
      <c r="C16" s="4">
        <v>1176</v>
      </c>
      <c r="D16" s="4">
        <v>1602</v>
      </c>
      <c r="E16" s="4">
        <v>180</v>
      </c>
      <c r="F16" s="4">
        <v>6906</v>
      </c>
      <c r="G16" s="4">
        <v>723</v>
      </c>
      <c r="H16" s="4">
        <v>8161</v>
      </c>
      <c r="J16" s="5" t="s">
        <v>25</v>
      </c>
      <c r="M16" s="4" t="s">
        <v>26</v>
      </c>
      <c r="N16" s="1" t="s">
        <v>27</v>
      </c>
    </row>
    <row r="17" spans="1:14" x14ac:dyDescent="0.3">
      <c r="A17" s="7"/>
      <c r="B17">
        <v>27.195298000000001</v>
      </c>
      <c r="C17">
        <v>17.533497000000001</v>
      </c>
      <c r="D17">
        <v>20.519064</v>
      </c>
      <c r="E17">
        <v>15.208012</v>
      </c>
      <c r="F17">
        <v>22.340326999999998</v>
      </c>
      <c r="G17">
        <v>21.144390000000001</v>
      </c>
      <c r="H17">
        <v>20.123701000000001</v>
      </c>
      <c r="J17">
        <f>AVERAGE(B17:H17)</f>
        <v>20.580612714285714</v>
      </c>
      <c r="K17">
        <v>12</v>
      </c>
      <c r="M17">
        <f>((J17-J18)/340)</f>
        <v>1.380844537815129E-3</v>
      </c>
      <c r="N17">
        <v>12</v>
      </c>
    </row>
    <row r="18" spans="1:14" x14ac:dyDescent="0.3">
      <c r="A18" s="7"/>
      <c r="B18">
        <v>26.862452000000001</v>
      </c>
      <c r="C18">
        <v>17.108445</v>
      </c>
      <c r="D18">
        <v>19.999793</v>
      </c>
      <c r="E18">
        <v>14.716431999999999</v>
      </c>
      <c r="F18">
        <v>21.838366000000001</v>
      </c>
      <c r="G18">
        <v>20.658605999999999</v>
      </c>
      <c r="H18">
        <v>19.593785</v>
      </c>
      <c r="J18">
        <f t="shared" ref="J18:J29" si="2">AVERAGE(B18:H18)</f>
        <v>20.11112557142857</v>
      </c>
      <c r="K18">
        <v>11</v>
      </c>
      <c r="M18">
        <f t="shared" ref="M18:M29" si="3">((J18-J19)/340)</f>
        <v>5.1977134453781437E-3</v>
      </c>
      <c r="N18">
        <v>11</v>
      </c>
    </row>
    <row r="19" spans="1:14" x14ac:dyDescent="0.3">
      <c r="A19" s="7"/>
      <c r="B19">
        <v>26.119555999999999</v>
      </c>
      <c r="C19">
        <v>15.797662000000001</v>
      </c>
      <c r="D19">
        <v>17.662386000000001</v>
      </c>
      <c r="E19">
        <v>12.868828000000001</v>
      </c>
      <c r="F19">
        <v>19.638598999999999</v>
      </c>
      <c r="G19">
        <v>18.777622000000001</v>
      </c>
      <c r="H19">
        <v>17.542667999999999</v>
      </c>
      <c r="J19">
        <f t="shared" si="2"/>
        <v>18.343903000000001</v>
      </c>
      <c r="K19">
        <v>10</v>
      </c>
      <c r="M19">
        <f t="shared" si="3"/>
        <v>6.6570025210084104E-3</v>
      </c>
      <c r="N19">
        <v>10</v>
      </c>
    </row>
    <row r="20" spans="1:14" x14ac:dyDescent="0.3">
      <c r="A20" s="7"/>
      <c r="B20">
        <v>25.412510000000001</v>
      </c>
      <c r="C20">
        <v>14.146304000000001</v>
      </c>
      <c r="D20">
        <v>14.665604</v>
      </c>
      <c r="E20">
        <v>10.509736</v>
      </c>
      <c r="F20">
        <v>16.641577999999999</v>
      </c>
      <c r="G20">
        <v>16.236888</v>
      </c>
      <c r="H20">
        <v>14.951034999999999</v>
      </c>
      <c r="J20">
        <f t="shared" si="2"/>
        <v>16.080522142857141</v>
      </c>
      <c r="K20">
        <v>9</v>
      </c>
      <c r="M20">
        <f t="shared" si="3"/>
        <v>3.884037394957976E-3</v>
      </c>
      <c r="N20">
        <v>9</v>
      </c>
    </row>
    <row r="21" spans="1:14" x14ac:dyDescent="0.3">
      <c r="A21" s="7"/>
      <c r="B21">
        <v>25.172471999999999</v>
      </c>
      <c r="C21">
        <v>13.050882</v>
      </c>
      <c r="D21">
        <v>12.655576</v>
      </c>
      <c r="E21">
        <v>8.7933909999999997</v>
      </c>
      <c r="F21">
        <v>14.749053</v>
      </c>
      <c r="G21">
        <v>15.501588</v>
      </c>
      <c r="H21">
        <v>13.396684</v>
      </c>
      <c r="J21">
        <f t="shared" si="2"/>
        <v>14.75994942857143</v>
      </c>
      <c r="K21">
        <v>8</v>
      </c>
      <c r="M21">
        <f t="shared" si="3"/>
        <v>4.2175348739495822E-3</v>
      </c>
      <c r="N21">
        <v>8</v>
      </c>
    </row>
    <row r="22" spans="1:14" x14ac:dyDescent="0.3">
      <c r="A22" s="7"/>
      <c r="B22">
        <v>24.185696</v>
      </c>
      <c r="C22">
        <v>12.013507000000001</v>
      </c>
      <c r="D22">
        <v>11.014447000000001</v>
      </c>
      <c r="E22">
        <v>7.0170820000000003</v>
      </c>
      <c r="F22">
        <v>12.666261</v>
      </c>
      <c r="G22">
        <v>14.678017000000001</v>
      </c>
      <c r="H22">
        <v>11.706903000000001</v>
      </c>
      <c r="J22">
        <f t="shared" si="2"/>
        <v>13.325987571428572</v>
      </c>
      <c r="K22">
        <v>7</v>
      </c>
      <c r="M22">
        <f t="shared" si="3"/>
        <v>4.8574760504201701E-3</v>
      </c>
      <c r="N22">
        <v>7</v>
      </c>
    </row>
    <row r="23" spans="1:14" x14ac:dyDescent="0.3">
      <c r="A23" s="7"/>
      <c r="B23">
        <v>22.433969999999999</v>
      </c>
      <c r="C23">
        <v>10.881774999999999</v>
      </c>
      <c r="D23">
        <v>9.4785990000000009</v>
      </c>
      <c r="E23">
        <v>5.2427080000000004</v>
      </c>
      <c r="F23">
        <v>10.391209999999999</v>
      </c>
      <c r="G23">
        <v>13.423762999999999</v>
      </c>
      <c r="H23">
        <v>9.8690949999999997</v>
      </c>
      <c r="J23">
        <f t="shared" si="2"/>
        <v>11.674445714285714</v>
      </c>
      <c r="K23">
        <v>6</v>
      </c>
      <c r="M23">
        <f t="shared" si="3"/>
        <v>3.9552962184873953E-3</v>
      </c>
      <c r="N23">
        <v>6</v>
      </c>
    </row>
    <row r="24" spans="1:14" x14ac:dyDescent="0.3">
      <c r="A24" s="7"/>
      <c r="B24">
        <v>21.013864000000002</v>
      </c>
      <c r="C24">
        <v>9.9516299999999998</v>
      </c>
      <c r="D24">
        <v>8.0854610000000005</v>
      </c>
      <c r="E24">
        <v>3.6832340000000001</v>
      </c>
      <c r="F24">
        <v>8.5058950000000006</v>
      </c>
      <c r="G24">
        <v>12.685961000000001</v>
      </c>
      <c r="H24">
        <v>8.3814700000000002</v>
      </c>
      <c r="J24">
        <f t="shared" si="2"/>
        <v>10.329644999999999</v>
      </c>
      <c r="K24">
        <v>5</v>
      </c>
      <c r="M24">
        <f t="shared" si="3"/>
        <v>4.4240054621848711E-3</v>
      </c>
      <c r="N24">
        <v>5</v>
      </c>
    </row>
    <row r="25" spans="1:14" x14ac:dyDescent="0.3">
      <c r="A25" s="7"/>
      <c r="B25">
        <v>18.897497000000001</v>
      </c>
      <c r="C25">
        <v>8.9582329999999999</v>
      </c>
      <c r="D25">
        <v>6.291353</v>
      </c>
      <c r="E25">
        <v>2.4750489999999998</v>
      </c>
      <c r="F25">
        <v>6.4147790000000002</v>
      </c>
      <c r="G25">
        <v>11.886241999999999</v>
      </c>
      <c r="H25">
        <v>6.8552289999999996</v>
      </c>
      <c r="J25">
        <f t="shared" si="2"/>
        <v>8.8254831428571432</v>
      </c>
      <c r="K25">
        <v>4</v>
      </c>
      <c r="M25">
        <f t="shared" si="3"/>
        <v>5.8552348739495819E-3</v>
      </c>
      <c r="N25">
        <v>4</v>
      </c>
    </row>
    <row r="26" spans="1:14" x14ac:dyDescent="0.3">
      <c r="A26" s="7"/>
      <c r="B26">
        <v>14.970083000000001</v>
      </c>
      <c r="C26">
        <v>7.3822780000000003</v>
      </c>
      <c r="D26">
        <v>4.1724449999999997</v>
      </c>
      <c r="E26">
        <v>1.6456249999999999</v>
      </c>
      <c r="F26">
        <v>4.2360509999999998</v>
      </c>
      <c r="G26">
        <v>10.158265</v>
      </c>
      <c r="H26">
        <v>5.2781760000000002</v>
      </c>
      <c r="J26">
        <f t="shared" si="2"/>
        <v>6.8347032857142853</v>
      </c>
      <c r="K26">
        <v>3</v>
      </c>
      <c r="M26">
        <f t="shared" si="3"/>
        <v>7.4632340336134454E-3</v>
      </c>
      <c r="N26">
        <v>3</v>
      </c>
    </row>
    <row r="27" spans="1:14" x14ac:dyDescent="0.3">
      <c r="A27" s="7"/>
      <c r="B27">
        <v>9.4018859999999993</v>
      </c>
      <c r="C27">
        <v>4.8409329999999997</v>
      </c>
      <c r="D27">
        <v>2.2747609999999998</v>
      </c>
      <c r="E27">
        <v>1.029631</v>
      </c>
      <c r="F27">
        <v>2.3427500000000001</v>
      </c>
      <c r="G27">
        <v>6.8988040000000002</v>
      </c>
      <c r="H27">
        <v>3.2916609999999999</v>
      </c>
      <c r="J27">
        <f t="shared" si="2"/>
        <v>4.2972037142857138</v>
      </c>
      <c r="K27">
        <v>2</v>
      </c>
      <c r="M27">
        <f t="shared" si="3"/>
        <v>8.0505924369747885E-3</v>
      </c>
      <c r="N27">
        <v>2</v>
      </c>
    </row>
    <row r="28" spans="1:14" x14ac:dyDescent="0.3">
      <c r="A28" s="7"/>
      <c r="B28">
        <v>3.3661599999999998</v>
      </c>
      <c r="C28">
        <v>1.7962480000000001</v>
      </c>
      <c r="D28">
        <v>0.75757799999999997</v>
      </c>
      <c r="E28">
        <v>0.42435699999999998</v>
      </c>
      <c r="F28">
        <v>0.75000999999999995</v>
      </c>
      <c r="G28">
        <v>2.6677230000000001</v>
      </c>
      <c r="H28">
        <v>1.15794</v>
      </c>
      <c r="J28">
        <f t="shared" si="2"/>
        <v>1.5600022857142855</v>
      </c>
      <c r="K28">
        <v>1</v>
      </c>
      <c r="M28">
        <f t="shared" si="3"/>
        <v>4.588242016806722E-3</v>
      </c>
      <c r="N28">
        <v>1</v>
      </c>
    </row>
    <row r="29" spans="1:14" x14ac:dyDescent="0.3">
      <c r="A29" s="7"/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J29">
        <f t="shared" si="2"/>
        <v>0</v>
      </c>
      <c r="K29">
        <v>0</v>
      </c>
      <c r="M29">
        <f t="shared" si="3"/>
        <v>0</v>
      </c>
      <c r="N29">
        <v>0</v>
      </c>
    </row>
    <row r="30" spans="1:14" s="6" customFormat="1" x14ac:dyDescent="0.3"/>
    <row r="31" spans="1:14" x14ac:dyDescent="0.3">
      <c r="A31" s="7" t="s">
        <v>24</v>
      </c>
      <c r="B31" s="4">
        <v>1114</v>
      </c>
      <c r="C31" s="4">
        <v>1176</v>
      </c>
      <c r="D31" s="4">
        <v>1602</v>
      </c>
      <c r="E31" s="4">
        <v>180</v>
      </c>
      <c r="F31" s="4">
        <v>6906</v>
      </c>
      <c r="G31" s="4">
        <v>723</v>
      </c>
      <c r="H31" s="4">
        <v>8161</v>
      </c>
      <c r="J31" s="5" t="s">
        <v>25</v>
      </c>
      <c r="M31" s="4" t="s">
        <v>26</v>
      </c>
      <c r="N31" s="1" t="s">
        <v>27</v>
      </c>
    </row>
    <row r="32" spans="1:14" x14ac:dyDescent="0.3">
      <c r="A32" s="7"/>
      <c r="B32">
        <v>30.556806999999999</v>
      </c>
      <c r="C32">
        <v>17.891715000000001</v>
      </c>
      <c r="D32">
        <v>22.606981999999999</v>
      </c>
      <c r="E32">
        <v>15.304278</v>
      </c>
      <c r="F32">
        <v>22.754968000000002</v>
      </c>
      <c r="G32">
        <v>22.764923</v>
      </c>
      <c r="H32">
        <v>21.324517</v>
      </c>
      <c r="J32">
        <f>AVERAGE(B32:H32)</f>
        <v>21.886312857142855</v>
      </c>
      <c r="K32">
        <v>12</v>
      </c>
      <c r="M32">
        <f>((J32-J33)/340)</f>
        <v>3.5469999999999279E-4</v>
      </c>
      <c r="N32">
        <v>12</v>
      </c>
    </row>
    <row r="33" spans="1:14" x14ac:dyDescent="0.3">
      <c r="A33" s="7"/>
      <c r="B33">
        <v>30.375513999999999</v>
      </c>
      <c r="C33">
        <v>17.432428999999999</v>
      </c>
      <c r="D33">
        <v>22.723960000000002</v>
      </c>
      <c r="E33">
        <v>15.222702</v>
      </c>
      <c r="F33">
        <v>22.708798999999999</v>
      </c>
      <c r="G33">
        <v>22.657263</v>
      </c>
      <c r="H33">
        <v>21.239336999999999</v>
      </c>
      <c r="J33">
        <f t="shared" ref="J33:J44" si="4">AVERAGE(B33:H33)</f>
        <v>21.765714857142857</v>
      </c>
      <c r="K33">
        <v>11</v>
      </c>
      <c r="M33">
        <f t="shared" ref="M33:M44" si="5">((J33-J34)/340)</f>
        <v>8.4750806722689049E-3</v>
      </c>
      <c r="N33">
        <v>11</v>
      </c>
    </row>
    <row r="34" spans="1:14" x14ac:dyDescent="0.3">
      <c r="A34" s="7"/>
      <c r="B34">
        <v>28.673037000000001</v>
      </c>
      <c r="C34">
        <v>15.372731</v>
      </c>
      <c r="D34">
        <v>19.189198999999999</v>
      </c>
      <c r="E34">
        <v>12.113554000000001</v>
      </c>
      <c r="F34">
        <v>19.391358</v>
      </c>
      <c r="G34">
        <v>19.481532999999999</v>
      </c>
      <c r="H34">
        <v>17.9679</v>
      </c>
      <c r="J34">
        <f t="shared" si="4"/>
        <v>18.88418742857143</v>
      </c>
      <c r="K34">
        <v>10</v>
      </c>
      <c r="M34">
        <f t="shared" si="5"/>
        <v>5.9545743697478988E-3</v>
      </c>
      <c r="N34">
        <v>10</v>
      </c>
    </row>
    <row r="35" spans="1:14" x14ac:dyDescent="0.3">
      <c r="A35" s="7"/>
      <c r="B35">
        <v>26.764718999999999</v>
      </c>
      <c r="C35">
        <v>14.595704</v>
      </c>
      <c r="D35">
        <v>15.965897</v>
      </c>
      <c r="E35">
        <v>10.571109</v>
      </c>
      <c r="F35">
        <v>16.626244</v>
      </c>
      <c r="G35">
        <v>16.809756</v>
      </c>
      <c r="H35">
        <v>16.683996</v>
      </c>
      <c r="J35">
        <f t="shared" si="4"/>
        <v>16.859632142857144</v>
      </c>
      <c r="K35">
        <v>9</v>
      </c>
      <c r="M35">
        <f t="shared" si="5"/>
        <v>7.5894634453781548E-3</v>
      </c>
      <c r="N35">
        <v>9</v>
      </c>
    </row>
    <row r="36" spans="1:14" x14ac:dyDescent="0.3">
      <c r="A36" s="7"/>
      <c r="B36">
        <v>24.426439999999999</v>
      </c>
      <c r="C36">
        <v>12.797347</v>
      </c>
      <c r="D36">
        <v>12.645723</v>
      </c>
      <c r="E36">
        <v>8.5132980000000007</v>
      </c>
      <c r="F36">
        <v>13.150822</v>
      </c>
      <c r="G36">
        <v>13.463267999999999</v>
      </c>
      <c r="H36">
        <v>14.957604</v>
      </c>
      <c r="J36">
        <f t="shared" si="4"/>
        <v>14.279214571428572</v>
      </c>
      <c r="K36">
        <v>8</v>
      </c>
      <c r="M36">
        <f t="shared" si="5"/>
        <v>4.2514701680672236E-3</v>
      </c>
      <c r="N36">
        <v>8</v>
      </c>
    </row>
    <row r="37" spans="1:14" x14ac:dyDescent="0.3">
      <c r="A37" s="7"/>
      <c r="B37">
        <v>23.967828999999998</v>
      </c>
      <c r="C37">
        <v>11.686417</v>
      </c>
      <c r="D37">
        <v>10.530627000000001</v>
      </c>
      <c r="E37">
        <v>6.8174700000000001</v>
      </c>
      <c r="F37">
        <v>11.345503000000001</v>
      </c>
      <c r="G37">
        <v>11.663648</v>
      </c>
      <c r="H37">
        <v>13.824509000000001</v>
      </c>
      <c r="J37">
        <f t="shared" si="4"/>
        <v>12.833714714285716</v>
      </c>
      <c r="K37">
        <v>7</v>
      </c>
      <c r="M37">
        <f t="shared" si="5"/>
        <v>6.4277735294117734E-3</v>
      </c>
      <c r="N37">
        <v>7</v>
      </c>
    </row>
    <row r="38" spans="1:14" x14ac:dyDescent="0.3">
      <c r="A38" s="7"/>
      <c r="B38">
        <v>22.098167</v>
      </c>
      <c r="C38">
        <v>9.8223470000000006</v>
      </c>
      <c r="D38">
        <v>8.1670510000000007</v>
      </c>
      <c r="E38">
        <v>4.7788899999999996</v>
      </c>
      <c r="F38">
        <v>8.7748059999999999</v>
      </c>
      <c r="G38">
        <v>9.4835220000000007</v>
      </c>
      <c r="H38">
        <v>11.413119</v>
      </c>
      <c r="J38">
        <f t="shared" si="4"/>
        <v>10.648271714285713</v>
      </c>
      <c r="K38">
        <v>6</v>
      </c>
      <c r="M38">
        <f t="shared" si="5"/>
        <v>4.3004357142857122E-3</v>
      </c>
      <c r="N38">
        <v>6</v>
      </c>
    </row>
    <row r="39" spans="1:14" x14ac:dyDescent="0.3">
      <c r="A39" s="7"/>
      <c r="B39">
        <v>20.862283000000001</v>
      </c>
      <c r="C39">
        <v>8.6766520000000007</v>
      </c>
      <c r="D39">
        <v>6.7592930000000004</v>
      </c>
      <c r="E39">
        <v>3.4234840000000002</v>
      </c>
      <c r="F39">
        <v>6.8572860000000002</v>
      </c>
      <c r="G39">
        <v>8.0475999999999992</v>
      </c>
      <c r="H39">
        <v>9.6762669999999993</v>
      </c>
      <c r="J39">
        <f t="shared" si="4"/>
        <v>9.1861235714285705</v>
      </c>
      <c r="K39">
        <v>5</v>
      </c>
      <c r="M39">
        <f t="shared" si="5"/>
        <v>4.758247899159661E-3</v>
      </c>
      <c r="N39">
        <v>5</v>
      </c>
    </row>
    <row r="40" spans="1:14" x14ac:dyDescent="0.3">
      <c r="A40" s="7"/>
      <c r="B40">
        <v>18.495000000000001</v>
      </c>
      <c r="C40">
        <v>7.2434760000000002</v>
      </c>
      <c r="D40">
        <v>5.3732199999999999</v>
      </c>
      <c r="E40">
        <v>2.3912640000000001</v>
      </c>
      <c r="F40">
        <v>4.993322</v>
      </c>
      <c r="G40">
        <v>6.6208660000000004</v>
      </c>
      <c r="H40">
        <v>7.8610870000000004</v>
      </c>
      <c r="J40">
        <f t="shared" si="4"/>
        <v>7.5683192857142858</v>
      </c>
      <c r="K40">
        <v>4</v>
      </c>
      <c r="M40">
        <f t="shared" si="5"/>
        <v>4.96702605042017E-3</v>
      </c>
      <c r="N40">
        <v>4</v>
      </c>
    </row>
    <row r="41" spans="1:14" x14ac:dyDescent="0.3">
      <c r="A41" s="7"/>
      <c r="B41">
        <v>14.652481999999999</v>
      </c>
      <c r="C41">
        <v>6.1489159999999998</v>
      </c>
      <c r="D41">
        <v>3.7042090000000001</v>
      </c>
      <c r="E41">
        <v>1.483941</v>
      </c>
      <c r="F41">
        <v>3.3578269999999999</v>
      </c>
      <c r="G41">
        <v>5.5611350000000002</v>
      </c>
      <c r="H41">
        <v>6.2482030000000002</v>
      </c>
      <c r="J41">
        <f t="shared" si="4"/>
        <v>5.879530428571428</v>
      </c>
      <c r="K41">
        <v>3</v>
      </c>
      <c r="M41">
        <f t="shared" si="5"/>
        <v>6.604612605042014E-3</v>
      </c>
      <c r="N41">
        <v>3</v>
      </c>
    </row>
    <row r="42" spans="1:14" x14ac:dyDescent="0.3">
      <c r="A42" s="7"/>
      <c r="B42">
        <v>9.0347760000000008</v>
      </c>
      <c r="C42">
        <v>4.1476319999999998</v>
      </c>
      <c r="D42">
        <v>2.0615019999999999</v>
      </c>
      <c r="E42">
        <v>0.71894599999999997</v>
      </c>
      <c r="F42">
        <v>1.8537410000000001</v>
      </c>
      <c r="G42">
        <v>3.7398500000000001</v>
      </c>
      <c r="H42">
        <v>3.8812880000000001</v>
      </c>
      <c r="J42">
        <f t="shared" si="4"/>
        <v>3.6339621428571434</v>
      </c>
      <c r="K42">
        <v>2</v>
      </c>
      <c r="M42">
        <f t="shared" si="5"/>
        <v>6.7681184873949595E-3</v>
      </c>
      <c r="N42">
        <v>2</v>
      </c>
    </row>
    <row r="43" spans="1:14" x14ac:dyDescent="0.3">
      <c r="A43" s="7"/>
      <c r="B43">
        <v>3.2499699999999998</v>
      </c>
      <c r="C43">
        <v>1.564961</v>
      </c>
      <c r="D43">
        <v>0.66507000000000005</v>
      </c>
      <c r="E43">
        <v>0.36825999999999998</v>
      </c>
      <c r="F43">
        <v>0.61568199999999995</v>
      </c>
      <c r="G43">
        <v>1.45749</v>
      </c>
      <c r="H43">
        <v>1.40818</v>
      </c>
      <c r="J43">
        <f t="shared" si="4"/>
        <v>1.3328018571428573</v>
      </c>
      <c r="K43">
        <v>1</v>
      </c>
      <c r="M43">
        <f t="shared" si="5"/>
        <v>3.9200054621848744E-3</v>
      </c>
      <c r="N43">
        <v>1</v>
      </c>
    </row>
    <row r="44" spans="1:14" x14ac:dyDescent="0.3">
      <c r="A44" s="7"/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J44">
        <f t="shared" si="4"/>
        <v>0</v>
      </c>
      <c r="K44">
        <v>0</v>
      </c>
      <c r="M44">
        <f t="shared" si="5"/>
        <v>0</v>
      </c>
      <c r="N44">
        <v>0</v>
      </c>
    </row>
  </sheetData>
  <mergeCells count="3">
    <mergeCell ref="A1:A14"/>
    <mergeCell ref="A16:A29"/>
    <mergeCell ref="A31:A4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E1E5A-6C01-409B-AB8C-FDA950F37BD5}">
  <dimension ref="A1:U56"/>
  <sheetViews>
    <sheetView workbookViewId="0">
      <selection activeCell="T4" sqref="T4:U5"/>
    </sheetView>
  </sheetViews>
  <sheetFormatPr defaultRowHeight="14.4" x14ac:dyDescent="0.3"/>
  <cols>
    <col min="1" max="1" width="12.44140625" customWidth="1"/>
  </cols>
  <sheetData>
    <row r="1" spans="1:21" x14ac:dyDescent="0.3">
      <c r="A1" s="7" t="s">
        <v>12</v>
      </c>
      <c r="B1" s="4">
        <v>1114</v>
      </c>
      <c r="C1" s="4">
        <v>1176</v>
      </c>
      <c r="D1" s="4">
        <v>1602</v>
      </c>
      <c r="E1" s="4">
        <v>180</v>
      </c>
      <c r="F1" s="4">
        <v>6906</v>
      </c>
      <c r="G1" s="4">
        <v>723</v>
      </c>
      <c r="H1" s="4">
        <v>8161</v>
      </c>
      <c r="J1" s="5" t="s">
        <v>25</v>
      </c>
      <c r="K1" s="1" t="s">
        <v>27</v>
      </c>
      <c r="L1" s="1"/>
      <c r="M1" s="5" t="s">
        <v>26</v>
      </c>
      <c r="N1" s="1" t="s">
        <v>27</v>
      </c>
    </row>
    <row r="2" spans="1:21" x14ac:dyDescent="0.3">
      <c r="A2" s="7"/>
      <c r="B2">
        <v>65.157295000000005</v>
      </c>
      <c r="C2">
        <v>47.205089999999998</v>
      </c>
      <c r="D2">
        <v>23.521450000000002</v>
      </c>
      <c r="E2">
        <v>23.232468000000001</v>
      </c>
      <c r="F2">
        <v>37.106475000000003</v>
      </c>
      <c r="G2">
        <v>75.764888999999997</v>
      </c>
      <c r="H2">
        <v>44.208382</v>
      </c>
      <c r="J2" s="1">
        <f>AVERAGE(B2:H2)</f>
        <v>45.170864142857148</v>
      </c>
      <c r="K2" s="1">
        <v>16</v>
      </c>
      <c r="L2" s="1"/>
      <c r="M2" s="1">
        <f>((J2-J3)/340)</f>
        <v>5.7741773109243905E-3</v>
      </c>
      <c r="N2" s="1">
        <v>16</v>
      </c>
    </row>
    <row r="3" spans="1:21" x14ac:dyDescent="0.3">
      <c r="A3" s="7"/>
      <c r="B3">
        <v>63.266387999999999</v>
      </c>
      <c r="C3">
        <v>45.143369999999997</v>
      </c>
      <c r="D3">
        <v>21.913169</v>
      </c>
      <c r="E3">
        <v>21.569409</v>
      </c>
      <c r="F3">
        <v>34.830869999999997</v>
      </c>
      <c r="G3">
        <v>73.95711</v>
      </c>
      <c r="H3">
        <v>41.773190999999997</v>
      </c>
      <c r="J3" s="1">
        <f t="shared" ref="J3:J18" si="0">AVERAGE(B3:H3)</f>
        <v>43.207643857142855</v>
      </c>
      <c r="K3" s="1">
        <v>15</v>
      </c>
      <c r="L3" s="1"/>
      <c r="M3" s="1">
        <f t="shared" ref="M3:M18" si="1">((J3-J4)/340)</f>
        <v>6.5460911764705833E-3</v>
      </c>
      <c r="N3" s="1">
        <v>15</v>
      </c>
    </row>
    <row r="4" spans="1:21" x14ac:dyDescent="0.3">
      <c r="A4" s="7"/>
      <c r="B4">
        <v>61.016632000000001</v>
      </c>
      <c r="C4">
        <v>42.787280000000003</v>
      </c>
      <c r="D4">
        <v>20.210007000000001</v>
      </c>
      <c r="E4">
        <v>19.799451999999999</v>
      </c>
      <c r="F4">
        <v>32.364967</v>
      </c>
      <c r="G4">
        <v>71.689037999999996</v>
      </c>
      <c r="H4">
        <v>39.006433999999999</v>
      </c>
      <c r="J4" s="1">
        <f t="shared" si="0"/>
        <v>40.981972857142857</v>
      </c>
      <c r="K4" s="1">
        <v>14</v>
      </c>
      <c r="L4" s="1"/>
      <c r="M4" s="1">
        <f t="shared" si="1"/>
        <v>6.6040264705882253E-3</v>
      </c>
      <c r="N4" s="1">
        <v>14</v>
      </c>
      <c r="T4">
        <v>0.02</v>
      </c>
      <c r="U4">
        <v>0</v>
      </c>
    </row>
    <row r="5" spans="1:21" x14ac:dyDescent="0.3">
      <c r="A5" s="7"/>
      <c r="B5">
        <v>58.611966000000002</v>
      </c>
      <c r="C5">
        <v>40.586004000000003</v>
      </c>
      <c r="D5">
        <v>18.398914999999999</v>
      </c>
      <c r="E5">
        <v>18.001626999999999</v>
      </c>
      <c r="F5">
        <v>29.743165999999999</v>
      </c>
      <c r="G5">
        <v>69.473029999999994</v>
      </c>
      <c r="H5">
        <v>36.341518999999998</v>
      </c>
      <c r="J5" s="1">
        <f t="shared" si="0"/>
        <v>38.73660385714286</v>
      </c>
      <c r="K5" s="1">
        <v>13</v>
      </c>
      <c r="L5" s="1"/>
      <c r="M5" s="1">
        <f t="shared" si="1"/>
        <v>7.1391659663865596E-3</v>
      </c>
      <c r="N5" s="1">
        <v>13</v>
      </c>
      <c r="T5">
        <v>0.02</v>
      </c>
      <c r="U5">
        <v>16</v>
      </c>
    </row>
    <row r="6" spans="1:21" x14ac:dyDescent="0.3">
      <c r="A6" s="7"/>
      <c r="B6">
        <v>55.427079999999997</v>
      </c>
      <c r="C6">
        <v>38.505597000000002</v>
      </c>
      <c r="D6">
        <v>16.760904</v>
      </c>
      <c r="E6">
        <v>16.173531000000001</v>
      </c>
      <c r="F6">
        <v>26.794409000000002</v>
      </c>
      <c r="G6">
        <v>67.080810999999997</v>
      </c>
      <c r="H6">
        <v>33.42268</v>
      </c>
      <c r="J6" s="1">
        <f t="shared" si="0"/>
        <v>36.30928742857143</v>
      </c>
      <c r="K6" s="1">
        <v>12</v>
      </c>
      <c r="L6" s="1"/>
      <c r="M6" s="1">
        <f t="shared" si="1"/>
        <v>7.240479831932798E-3</v>
      </c>
      <c r="N6" s="1">
        <v>12</v>
      </c>
    </row>
    <row r="7" spans="1:21" x14ac:dyDescent="0.3">
      <c r="A7" s="7"/>
      <c r="B7">
        <v>52.031903999999997</v>
      </c>
      <c r="C7">
        <v>36.346629999999998</v>
      </c>
      <c r="D7">
        <v>15.001452</v>
      </c>
      <c r="E7">
        <v>14.46031</v>
      </c>
      <c r="F7">
        <v>23.928607</v>
      </c>
      <c r="G7">
        <v>64.569901000000002</v>
      </c>
      <c r="H7">
        <v>30.593865999999998</v>
      </c>
      <c r="J7" s="1">
        <f t="shared" si="0"/>
        <v>33.847524285714279</v>
      </c>
      <c r="K7" s="1">
        <v>11</v>
      </c>
      <c r="L7" s="1"/>
      <c r="M7" s="1">
        <f t="shared" si="1"/>
        <v>9.4781109243697349E-3</v>
      </c>
      <c r="N7" s="1">
        <v>11</v>
      </c>
    </row>
    <row r="8" spans="1:21" x14ac:dyDescent="0.3">
      <c r="A8" s="7"/>
      <c r="B8">
        <v>46.303066999999999</v>
      </c>
      <c r="C8">
        <v>33.895114999999997</v>
      </c>
      <c r="D8">
        <v>13.272971999999999</v>
      </c>
      <c r="E8">
        <v>12.804845</v>
      </c>
      <c r="F8">
        <v>20.784130999999999</v>
      </c>
      <c r="G8">
        <v>60.301471999999997</v>
      </c>
      <c r="H8">
        <v>27.013164</v>
      </c>
      <c r="J8" s="1">
        <f t="shared" si="0"/>
        <v>30.624966571428569</v>
      </c>
      <c r="K8" s="1">
        <v>10</v>
      </c>
      <c r="L8" s="1"/>
      <c r="M8" s="1">
        <f t="shared" si="1"/>
        <v>1.3166184453781515E-2</v>
      </c>
      <c r="N8" s="1">
        <v>10</v>
      </c>
    </row>
    <row r="9" spans="1:21" x14ac:dyDescent="0.3">
      <c r="A9" s="7"/>
      <c r="B9">
        <v>37.727705</v>
      </c>
      <c r="C9">
        <v>29.108903999999999</v>
      </c>
      <c r="D9">
        <v>11.491101</v>
      </c>
      <c r="E9">
        <v>11.170487</v>
      </c>
      <c r="F9">
        <v>17.551694999999999</v>
      </c>
      <c r="G9">
        <v>53.343394000000004</v>
      </c>
      <c r="H9">
        <v>22.645961</v>
      </c>
      <c r="J9" s="1">
        <f t="shared" si="0"/>
        <v>26.148463857142854</v>
      </c>
      <c r="K9" s="1">
        <v>9</v>
      </c>
      <c r="L9" s="1"/>
      <c r="M9" s="1">
        <f t="shared" si="1"/>
        <v>1.3942384873949575E-2</v>
      </c>
      <c r="N9" s="1">
        <v>9</v>
      </c>
    </row>
    <row r="10" spans="1:21" x14ac:dyDescent="0.3">
      <c r="A10" s="7"/>
      <c r="B10">
        <v>28.556982000000001</v>
      </c>
      <c r="C10">
        <v>23.358262</v>
      </c>
      <c r="D10">
        <v>9.7586060000000003</v>
      </c>
      <c r="E10">
        <v>9.5562149999999999</v>
      </c>
      <c r="F10">
        <v>13.94341</v>
      </c>
      <c r="G10">
        <v>45.649214999999998</v>
      </c>
      <c r="H10">
        <v>19.033681000000001</v>
      </c>
      <c r="J10" s="1">
        <f t="shared" si="0"/>
        <v>21.408052999999999</v>
      </c>
      <c r="K10" s="1">
        <v>8</v>
      </c>
      <c r="L10" s="1"/>
      <c r="M10" s="1">
        <f t="shared" si="1"/>
        <v>7.6279462184873862E-3</v>
      </c>
      <c r="N10" s="1">
        <v>8</v>
      </c>
    </row>
    <row r="11" spans="1:21" x14ac:dyDescent="0.3">
      <c r="A11" s="7"/>
      <c r="B11">
        <v>24.109964999999999</v>
      </c>
      <c r="C11">
        <v>21.169402999999999</v>
      </c>
      <c r="D11">
        <v>8.1459449999999993</v>
      </c>
      <c r="E11">
        <v>8.0897869999999994</v>
      </c>
      <c r="F11">
        <v>11.179012999999999</v>
      </c>
      <c r="G11">
        <v>42.669702999999998</v>
      </c>
      <c r="H11">
        <v>16.338042999999999</v>
      </c>
      <c r="J11" s="1">
        <f t="shared" si="0"/>
        <v>18.814551285714288</v>
      </c>
      <c r="K11" s="1">
        <v>7</v>
      </c>
      <c r="L11" s="1"/>
      <c r="M11" s="1">
        <f t="shared" si="1"/>
        <v>5.8848743697478998E-3</v>
      </c>
      <c r="N11" s="1">
        <v>7</v>
      </c>
    </row>
    <row r="12" spans="1:21" x14ac:dyDescent="0.3">
      <c r="A12" s="7"/>
      <c r="B12">
        <v>21.258735000000001</v>
      </c>
      <c r="C12">
        <v>19.579028000000001</v>
      </c>
      <c r="D12">
        <v>6.5317369999999997</v>
      </c>
      <c r="E12">
        <v>6.6788509999999999</v>
      </c>
      <c r="F12">
        <v>8.9542579999999994</v>
      </c>
      <c r="G12">
        <v>40.857764000000003</v>
      </c>
      <c r="H12">
        <v>13.835485</v>
      </c>
      <c r="J12" s="1">
        <f t="shared" si="0"/>
        <v>16.813694000000002</v>
      </c>
      <c r="K12" s="1">
        <v>6</v>
      </c>
      <c r="L12" s="1"/>
      <c r="M12" s="1">
        <f t="shared" si="1"/>
        <v>5.9511756302521018E-3</v>
      </c>
      <c r="N12" s="1">
        <v>6</v>
      </c>
    </row>
    <row r="13" spans="1:21" x14ac:dyDescent="0.3">
      <c r="A13" s="7"/>
      <c r="B13">
        <v>18.299797999999999</v>
      </c>
      <c r="C13">
        <v>17.802938000000001</v>
      </c>
      <c r="D13">
        <v>5.0317670000000003</v>
      </c>
      <c r="E13">
        <v>5.2821049999999996</v>
      </c>
      <c r="F13">
        <v>7.0121460000000004</v>
      </c>
      <c r="G13">
        <v>38.684117000000001</v>
      </c>
      <c r="H13">
        <v>11.419188999999999</v>
      </c>
      <c r="J13" s="1">
        <f t="shared" si="0"/>
        <v>14.790294285714287</v>
      </c>
      <c r="K13" s="1">
        <v>5</v>
      </c>
      <c r="L13" s="1"/>
      <c r="M13" s="1">
        <f t="shared" si="1"/>
        <v>7.4105617647058824E-3</v>
      </c>
      <c r="N13" s="1">
        <v>5</v>
      </c>
    </row>
    <row r="14" spans="1:21" x14ac:dyDescent="0.3">
      <c r="A14" s="7"/>
      <c r="B14">
        <v>14.445064</v>
      </c>
      <c r="C14">
        <v>15.076029</v>
      </c>
      <c r="D14">
        <v>3.6662499999999998</v>
      </c>
      <c r="E14">
        <v>4.0474880000000004</v>
      </c>
      <c r="F14">
        <v>5.4755229999999999</v>
      </c>
      <c r="G14">
        <v>34.003734999999999</v>
      </c>
      <c r="H14">
        <v>9.1808340000000008</v>
      </c>
      <c r="J14" s="1">
        <f t="shared" si="0"/>
        <v>12.270703285714287</v>
      </c>
      <c r="K14" s="1">
        <v>4</v>
      </c>
      <c r="L14" s="1"/>
      <c r="M14" s="1">
        <f t="shared" si="1"/>
        <v>9.95144537815126E-3</v>
      </c>
      <c r="N14" s="1">
        <v>4</v>
      </c>
    </row>
    <row r="15" spans="1:21" x14ac:dyDescent="0.3">
      <c r="A15" s="7"/>
      <c r="B15">
        <v>10.279935999999999</v>
      </c>
      <c r="C15">
        <v>10.985207000000001</v>
      </c>
      <c r="D15">
        <v>2.4018120000000001</v>
      </c>
      <c r="E15">
        <v>2.9689969999999999</v>
      </c>
      <c r="F15">
        <v>3.8828930000000001</v>
      </c>
      <c r="G15">
        <v>25.007922000000001</v>
      </c>
      <c r="H15">
        <v>6.6837160000000004</v>
      </c>
      <c r="J15" s="1">
        <f t="shared" si="0"/>
        <v>8.8872118571428587</v>
      </c>
      <c r="K15" s="1">
        <v>3</v>
      </c>
      <c r="L15" s="1"/>
      <c r="M15" s="1">
        <f t="shared" si="1"/>
        <v>1.0734654621848744E-2</v>
      </c>
      <c r="N15" s="1">
        <v>3</v>
      </c>
    </row>
    <row r="16" spans="1:21" x14ac:dyDescent="0.3">
      <c r="A16" s="7"/>
      <c r="B16">
        <v>5.8953559999999996</v>
      </c>
      <c r="C16">
        <v>6.5471180000000002</v>
      </c>
      <c r="D16">
        <v>1.463436</v>
      </c>
      <c r="E16">
        <v>2.0082770000000001</v>
      </c>
      <c r="F16">
        <v>2.3013219999999999</v>
      </c>
      <c r="G16">
        <v>14.596971</v>
      </c>
      <c r="H16">
        <v>3.8495249999999999</v>
      </c>
      <c r="J16" s="1">
        <f t="shared" si="0"/>
        <v>5.2374292857142857</v>
      </c>
      <c r="K16" s="1">
        <v>2</v>
      </c>
      <c r="L16" s="1"/>
      <c r="M16" s="1">
        <f t="shared" si="1"/>
        <v>9.8055004201680687E-3</v>
      </c>
      <c r="N16" s="1">
        <v>2</v>
      </c>
    </row>
    <row r="17" spans="1:14" x14ac:dyDescent="0.3">
      <c r="A17" s="7"/>
      <c r="B17">
        <v>2.0760000000000001</v>
      </c>
      <c r="C17">
        <v>2.3259639999999999</v>
      </c>
      <c r="D17">
        <v>0.59021599999999996</v>
      </c>
      <c r="E17">
        <v>0.90466299999999999</v>
      </c>
      <c r="F17">
        <v>0.77230399999999999</v>
      </c>
      <c r="G17">
        <v>5.3704679999999998</v>
      </c>
      <c r="H17">
        <v>1.285299</v>
      </c>
      <c r="J17" s="1">
        <f t="shared" si="0"/>
        <v>1.9035591428571428</v>
      </c>
      <c r="K17" s="1">
        <v>1</v>
      </c>
      <c r="L17" s="1"/>
      <c r="M17" s="1">
        <f t="shared" si="1"/>
        <v>5.5987033613445376E-3</v>
      </c>
      <c r="N17" s="1">
        <v>1</v>
      </c>
    </row>
    <row r="18" spans="1:14" x14ac:dyDescent="0.3">
      <c r="A18" s="7"/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J18" s="1">
        <f t="shared" si="0"/>
        <v>0</v>
      </c>
      <c r="K18" s="1">
        <v>0</v>
      </c>
      <c r="L18" s="1"/>
      <c r="M18" s="1">
        <f t="shared" si="1"/>
        <v>0</v>
      </c>
      <c r="N18" s="1">
        <v>0</v>
      </c>
    </row>
    <row r="19" spans="1:14" s="6" customFormat="1" x14ac:dyDescent="0.3"/>
    <row r="20" spans="1:14" x14ac:dyDescent="0.3">
      <c r="A20" s="7" t="s">
        <v>13</v>
      </c>
      <c r="B20" s="4">
        <v>1114</v>
      </c>
      <c r="C20" s="4">
        <v>1176</v>
      </c>
      <c r="D20" s="4">
        <v>1602</v>
      </c>
      <c r="E20" s="4">
        <v>180</v>
      </c>
      <c r="F20" s="4">
        <v>6906</v>
      </c>
      <c r="G20" s="4">
        <v>723</v>
      </c>
      <c r="H20" s="4">
        <v>8161</v>
      </c>
      <c r="J20" s="5" t="s">
        <v>25</v>
      </c>
      <c r="K20" s="1" t="s">
        <v>27</v>
      </c>
      <c r="L20" s="1"/>
      <c r="M20" s="5" t="s">
        <v>26</v>
      </c>
      <c r="N20" s="1" t="s">
        <v>27</v>
      </c>
    </row>
    <row r="21" spans="1:14" x14ac:dyDescent="0.3">
      <c r="A21" s="7"/>
      <c r="B21">
        <v>62.639231000000002</v>
      </c>
      <c r="C21">
        <v>46.384070999999999</v>
      </c>
      <c r="D21">
        <v>23.451801</v>
      </c>
      <c r="E21">
        <v>22.156867999999999</v>
      </c>
      <c r="F21">
        <v>36.778232000000003</v>
      </c>
      <c r="G21">
        <v>22.449687000000001</v>
      </c>
      <c r="H21">
        <v>44.313864000000002</v>
      </c>
      <c r="J21" s="1">
        <f>AVERAGE(B21:H21)</f>
        <v>36.881964857142862</v>
      </c>
      <c r="K21" s="1">
        <v>16</v>
      </c>
      <c r="L21" s="1"/>
      <c r="M21" s="1">
        <f>((J21-J22)/340)</f>
        <v>6.8740571428571725E-3</v>
      </c>
      <c r="N21" s="1">
        <v>16</v>
      </c>
    </row>
    <row r="22" spans="1:14" x14ac:dyDescent="0.3">
      <c r="A22" s="7"/>
      <c r="B22">
        <v>60.215584</v>
      </c>
      <c r="C22">
        <v>43.212505999999998</v>
      </c>
      <c r="D22">
        <v>21.724952999999999</v>
      </c>
      <c r="E22">
        <v>20.385840999999999</v>
      </c>
      <c r="F22">
        <v>34.227046999999999</v>
      </c>
      <c r="G22">
        <v>20.593402000000001</v>
      </c>
      <c r="H22">
        <v>41.454165000000003</v>
      </c>
      <c r="J22" s="1">
        <f t="shared" ref="J22:J37" si="2">AVERAGE(B22:H22)</f>
        <v>34.544785428571423</v>
      </c>
      <c r="K22" s="1">
        <v>15</v>
      </c>
      <c r="L22" s="1"/>
      <c r="M22" s="1">
        <f t="shared" ref="M22:M37" si="3">((J22-J23)/340)</f>
        <v>1.7429466386554495E-3</v>
      </c>
      <c r="N22" s="1">
        <v>15</v>
      </c>
    </row>
    <row r="23" spans="1:14" x14ac:dyDescent="0.3">
      <c r="A23" s="7"/>
      <c r="B23">
        <v>60.373334</v>
      </c>
      <c r="C23">
        <v>42.113084000000001</v>
      </c>
      <c r="D23">
        <v>21.118504999999999</v>
      </c>
      <c r="E23">
        <v>19.848693999999998</v>
      </c>
      <c r="F23">
        <v>33.285210999999997</v>
      </c>
      <c r="G23">
        <v>20.350434</v>
      </c>
      <c r="H23">
        <v>40.576022999999999</v>
      </c>
      <c r="J23" s="1">
        <f t="shared" si="2"/>
        <v>33.95218357142857</v>
      </c>
      <c r="K23" s="1">
        <v>14</v>
      </c>
      <c r="L23" s="1"/>
      <c r="M23" s="1">
        <f t="shared" si="3"/>
        <v>7.5237936974789912E-3</v>
      </c>
      <c r="N23" s="1">
        <v>14</v>
      </c>
    </row>
    <row r="24" spans="1:14" x14ac:dyDescent="0.3">
      <c r="A24" s="7"/>
      <c r="B24">
        <v>58.217204000000002</v>
      </c>
      <c r="C24">
        <v>39.131644999999999</v>
      </c>
      <c r="D24">
        <v>19.204205000000002</v>
      </c>
      <c r="E24">
        <v>17.920508999999999</v>
      </c>
      <c r="F24">
        <v>30.337547000000001</v>
      </c>
      <c r="G24">
        <v>17.797474999999999</v>
      </c>
      <c r="H24">
        <v>37.150070999999997</v>
      </c>
      <c r="J24" s="1">
        <f t="shared" si="2"/>
        <v>31.394093714285713</v>
      </c>
      <c r="K24" s="1">
        <v>13</v>
      </c>
      <c r="L24" s="1"/>
      <c r="M24" s="1">
        <f t="shared" si="3"/>
        <v>1.2691360504201686E-2</v>
      </c>
      <c r="N24" s="1">
        <v>13</v>
      </c>
    </row>
    <row r="25" spans="1:14" x14ac:dyDescent="0.3">
      <c r="A25" s="7"/>
      <c r="B25">
        <v>51.468952000000002</v>
      </c>
      <c r="C25">
        <v>33.807017999999999</v>
      </c>
      <c r="D25">
        <v>16.493872</v>
      </c>
      <c r="E25">
        <v>15.137788</v>
      </c>
      <c r="F25">
        <v>25.927523999999998</v>
      </c>
      <c r="G25">
        <v>14.397618</v>
      </c>
      <c r="H25">
        <v>32.320445999999997</v>
      </c>
      <c r="J25" s="1">
        <f t="shared" si="2"/>
        <v>27.07903114285714</v>
      </c>
      <c r="K25" s="1">
        <v>12</v>
      </c>
      <c r="L25" s="1"/>
      <c r="M25" s="1">
        <f t="shared" si="3"/>
        <v>6.9813743697478932E-3</v>
      </c>
      <c r="N25" s="1">
        <v>12</v>
      </c>
    </row>
    <row r="26" spans="1:14" x14ac:dyDescent="0.3">
      <c r="A26" s="7"/>
      <c r="B26">
        <v>47.567856999999997</v>
      </c>
      <c r="C26">
        <v>31.061281999999999</v>
      </c>
      <c r="D26">
        <v>15.184866</v>
      </c>
      <c r="E26">
        <v>13.896139</v>
      </c>
      <c r="F26">
        <v>23.48385</v>
      </c>
      <c r="G26">
        <v>12.419364</v>
      </c>
      <c r="H26">
        <v>29.324189000000001</v>
      </c>
      <c r="J26" s="1">
        <f t="shared" si="2"/>
        <v>24.705363857142856</v>
      </c>
      <c r="K26" s="1">
        <v>11</v>
      </c>
      <c r="L26" s="1"/>
      <c r="M26" s="1">
        <f t="shared" si="3"/>
        <v>8.1474046218487483E-3</v>
      </c>
      <c r="N26" s="1">
        <v>11</v>
      </c>
    </row>
    <row r="27" spans="1:14" x14ac:dyDescent="0.3">
      <c r="A27" s="7"/>
      <c r="B27">
        <v>42.605640999999999</v>
      </c>
      <c r="C27">
        <v>28.170466000000001</v>
      </c>
      <c r="D27">
        <v>13.290588</v>
      </c>
      <c r="E27">
        <v>12.116795</v>
      </c>
      <c r="F27">
        <v>20.298881999999999</v>
      </c>
      <c r="G27">
        <v>10.869090999999999</v>
      </c>
      <c r="H27">
        <v>26.195260999999999</v>
      </c>
      <c r="J27" s="1">
        <f t="shared" si="2"/>
        <v>21.935246285714282</v>
      </c>
      <c r="K27" s="1">
        <v>10</v>
      </c>
      <c r="L27" s="1"/>
      <c r="M27" s="1">
        <f t="shared" si="3"/>
        <v>9.4514588235293986E-3</v>
      </c>
      <c r="N27" s="1">
        <v>10</v>
      </c>
    </row>
    <row r="28" spans="1:14" x14ac:dyDescent="0.3">
      <c r="A28" s="7"/>
      <c r="B28">
        <v>36.205897999999998</v>
      </c>
      <c r="C28">
        <v>24.995215999999999</v>
      </c>
      <c r="D28">
        <v>11.006226</v>
      </c>
      <c r="E28">
        <v>9.9339670000000009</v>
      </c>
      <c r="F28">
        <v>16.603413</v>
      </c>
      <c r="G28">
        <v>9.3148649999999993</v>
      </c>
      <c r="H28">
        <v>22.992667000000001</v>
      </c>
      <c r="J28" s="1">
        <f t="shared" si="2"/>
        <v>18.721750285714286</v>
      </c>
      <c r="K28" s="1">
        <v>9</v>
      </c>
      <c r="L28" s="1"/>
      <c r="M28" s="1">
        <f t="shared" si="3"/>
        <v>6.4416252100840286E-3</v>
      </c>
      <c r="N28" s="1">
        <v>9</v>
      </c>
    </row>
    <row r="29" spans="1:14" x14ac:dyDescent="0.3">
      <c r="A29" s="7"/>
      <c r="B29">
        <v>33.207937999999999</v>
      </c>
      <c r="C29">
        <v>22.305903000000001</v>
      </c>
      <c r="D29">
        <v>9.3477150000000009</v>
      </c>
      <c r="E29">
        <v>8.4873770000000004</v>
      </c>
      <c r="F29">
        <v>13.783988000000001</v>
      </c>
      <c r="G29">
        <v>8.3551669999999998</v>
      </c>
      <c r="H29">
        <v>20.233096</v>
      </c>
      <c r="J29" s="1">
        <f t="shared" si="2"/>
        <v>16.531597714285716</v>
      </c>
      <c r="K29" s="1">
        <v>8</v>
      </c>
      <c r="L29" s="1"/>
      <c r="M29" s="1">
        <f t="shared" si="3"/>
        <v>6.4630726890756293E-3</v>
      </c>
      <c r="N29" s="1">
        <v>8</v>
      </c>
    </row>
    <row r="30" spans="1:14" x14ac:dyDescent="0.3">
      <c r="A30" s="7"/>
      <c r="B30">
        <v>29.864224</v>
      </c>
      <c r="C30">
        <v>19.958784000000001</v>
      </c>
      <c r="D30">
        <v>7.6798539999999997</v>
      </c>
      <c r="E30">
        <v>7.1199810000000001</v>
      </c>
      <c r="F30">
        <v>11.098027</v>
      </c>
      <c r="G30">
        <v>7.3507160000000002</v>
      </c>
      <c r="H30">
        <v>17.267485000000001</v>
      </c>
      <c r="J30" s="1">
        <f t="shared" si="2"/>
        <v>14.334153000000002</v>
      </c>
      <c r="K30" s="1">
        <v>7</v>
      </c>
      <c r="L30" s="1"/>
      <c r="M30" s="1">
        <f t="shared" si="3"/>
        <v>7.0027298319327814E-3</v>
      </c>
      <c r="N30" s="1">
        <v>7</v>
      </c>
    </row>
    <row r="31" spans="1:14" x14ac:dyDescent="0.3">
      <c r="A31" s="7"/>
      <c r="B31">
        <v>25.273764</v>
      </c>
      <c r="C31">
        <v>18.047263000000001</v>
      </c>
      <c r="D31">
        <v>5.8495039999999996</v>
      </c>
      <c r="E31">
        <v>5.5619519999999998</v>
      </c>
      <c r="F31">
        <v>8.4894649999999992</v>
      </c>
      <c r="G31">
        <v>6.1397490000000001</v>
      </c>
      <c r="H31">
        <v>14.310877</v>
      </c>
      <c r="J31" s="1">
        <f t="shared" si="2"/>
        <v>11.953224857142857</v>
      </c>
      <c r="K31" s="1">
        <v>6</v>
      </c>
      <c r="L31" s="1"/>
      <c r="M31" s="1">
        <f t="shared" si="3"/>
        <v>5.7425928571428605E-3</v>
      </c>
      <c r="N31" s="1">
        <v>6</v>
      </c>
    </row>
    <row r="32" spans="1:14" x14ac:dyDescent="0.3">
      <c r="A32" s="7"/>
      <c r="B32">
        <v>21.573274999999999</v>
      </c>
      <c r="C32">
        <v>16.192546</v>
      </c>
      <c r="D32">
        <v>4.4103349999999999</v>
      </c>
      <c r="E32">
        <v>4.344398</v>
      </c>
      <c r="F32">
        <v>6.3181969999999996</v>
      </c>
      <c r="G32">
        <v>5.230416</v>
      </c>
      <c r="H32">
        <v>11.936036</v>
      </c>
      <c r="J32" s="1">
        <f t="shared" si="2"/>
        <v>10.000743285714284</v>
      </c>
      <c r="K32" s="1">
        <v>5</v>
      </c>
      <c r="L32" s="1"/>
      <c r="M32" s="1">
        <f t="shared" si="3"/>
        <v>6.244605042016807E-3</v>
      </c>
      <c r="N32" s="1">
        <v>5</v>
      </c>
    </row>
    <row r="33" spans="1:14" x14ac:dyDescent="0.3">
      <c r="A33" s="7"/>
      <c r="B33">
        <v>16.905868000000002</v>
      </c>
      <c r="C33">
        <v>13.585654999999999</v>
      </c>
      <c r="D33">
        <v>3.127014</v>
      </c>
      <c r="E33">
        <v>3.2800880000000001</v>
      </c>
      <c r="F33">
        <v>4.5487590000000004</v>
      </c>
      <c r="G33">
        <v>4.238429</v>
      </c>
      <c r="H33">
        <v>9.4572299999999991</v>
      </c>
      <c r="J33" s="1">
        <f t="shared" si="2"/>
        <v>7.8775775714285698</v>
      </c>
      <c r="K33" s="1">
        <v>4</v>
      </c>
      <c r="L33" s="1"/>
      <c r="M33" s="1">
        <f t="shared" si="3"/>
        <v>7.0598844537815069E-3</v>
      </c>
      <c r="N33" s="1">
        <v>4</v>
      </c>
    </row>
    <row r="34" spans="1:14" x14ac:dyDescent="0.3">
      <c r="A34" s="7"/>
      <c r="B34">
        <v>11.268998</v>
      </c>
      <c r="C34">
        <v>9.7668300000000006</v>
      </c>
      <c r="D34">
        <v>2.0115120000000002</v>
      </c>
      <c r="E34">
        <v>2.3289</v>
      </c>
      <c r="F34">
        <v>3.1367769999999999</v>
      </c>
      <c r="G34">
        <v>3.0911179999999998</v>
      </c>
      <c r="H34">
        <v>6.736383</v>
      </c>
      <c r="J34" s="1">
        <f t="shared" si="2"/>
        <v>5.4772168571428574</v>
      </c>
      <c r="K34" s="1">
        <v>3</v>
      </c>
      <c r="L34" s="1"/>
      <c r="M34" s="1">
        <f t="shared" si="3"/>
        <v>7.0070726890756347E-3</v>
      </c>
      <c r="N34" s="1">
        <v>3</v>
      </c>
    </row>
    <row r="35" spans="1:14" x14ac:dyDescent="0.3">
      <c r="A35" s="7"/>
      <c r="B35">
        <v>6.4363939999999999</v>
      </c>
      <c r="C35">
        <v>4.9434959999999997</v>
      </c>
      <c r="D35">
        <v>1.0631679999999999</v>
      </c>
      <c r="E35">
        <v>1.534659</v>
      </c>
      <c r="F35">
        <v>1.8385579999999999</v>
      </c>
      <c r="G35">
        <v>1.95547</v>
      </c>
      <c r="H35">
        <v>3.89194</v>
      </c>
      <c r="J35" s="1">
        <f t="shared" si="2"/>
        <v>3.0948121428571418</v>
      </c>
      <c r="K35" s="1">
        <v>2</v>
      </c>
      <c r="L35" s="1"/>
      <c r="M35" s="1">
        <f t="shared" si="3"/>
        <v>5.9731575630252061E-3</v>
      </c>
      <c r="N35" s="1">
        <v>2</v>
      </c>
    </row>
    <row r="36" spans="1:14" x14ac:dyDescent="0.3">
      <c r="A36" s="7"/>
      <c r="B36">
        <v>2.1774300000000002</v>
      </c>
      <c r="C36">
        <v>1.7265079999999999</v>
      </c>
      <c r="D36">
        <v>0.324876</v>
      </c>
      <c r="E36">
        <v>0.59586099999999997</v>
      </c>
      <c r="F36">
        <v>0.63981699999999997</v>
      </c>
      <c r="G36">
        <v>0.71284899999999995</v>
      </c>
      <c r="H36">
        <v>1.2702290000000001</v>
      </c>
      <c r="J36" s="1">
        <f t="shared" si="2"/>
        <v>1.0639385714285716</v>
      </c>
      <c r="K36" s="1">
        <v>1</v>
      </c>
      <c r="L36" s="1"/>
      <c r="M36" s="1">
        <f t="shared" si="3"/>
        <v>3.1292310924369753E-3</v>
      </c>
      <c r="N36" s="1">
        <v>1</v>
      </c>
    </row>
    <row r="37" spans="1:14" x14ac:dyDescent="0.3">
      <c r="A37" s="7"/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J37" s="1">
        <f t="shared" si="2"/>
        <v>0</v>
      </c>
      <c r="K37" s="1">
        <v>0</v>
      </c>
      <c r="L37" s="1"/>
      <c r="M37" s="1">
        <f t="shared" si="3"/>
        <v>0</v>
      </c>
      <c r="N37" s="1">
        <v>0</v>
      </c>
    </row>
    <row r="38" spans="1:14" s="6" customFormat="1" x14ac:dyDescent="0.3"/>
    <row r="39" spans="1:14" x14ac:dyDescent="0.3">
      <c r="A39" s="7" t="s">
        <v>13</v>
      </c>
      <c r="B39" s="4">
        <v>1114</v>
      </c>
      <c r="C39" s="4">
        <v>1176</v>
      </c>
      <c r="D39" s="4">
        <v>1602</v>
      </c>
      <c r="E39" s="4">
        <v>180</v>
      </c>
      <c r="F39" s="4">
        <v>6906</v>
      </c>
      <c r="G39" s="4">
        <v>723</v>
      </c>
      <c r="H39" s="4">
        <v>8161</v>
      </c>
      <c r="J39" s="5" t="s">
        <v>25</v>
      </c>
      <c r="K39" s="1" t="s">
        <v>27</v>
      </c>
      <c r="L39" s="1"/>
      <c r="M39" s="5" t="s">
        <v>26</v>
      </c>
      <c r="N39" s="1" t="s">
        <v>27</v>
      </c>
    </row>
    <row r="40" spans="1:14" x14ac:dyDescent="0.3">
      <c r="A40" s="7"/>
      <c r="B40" s="2" t="s">
        <v>15</v>
      </c>
      <c r="C40">
        <v>45.762855999999999</v>
      </c>
      <c r="D40">
        <v>24.701146999999999</v>
      </c>
      <c r="E40">
        <v>22.846712</v>
      </c>
      <c r="F40">
        <v>39.121465999999998</v>
      </c>
      <c r="G40" s="2" t="s">
        <v>15</v>
      </c>
      <c r="H40">
        <v>39.969203</v>
      </c>
      <c r="J40" s="1">
        <v>36.78</v>
      </c>
      <c r="K40" s="1">
        <v>16</v>
      </c>
      <c r="L40" s="1"/>
      <c r="M40" s="1">
        <f>ABS((J40-J41)/340)</f>
        <v>6.1874988235294127E-3</v>
      </c>
      <c r="N40" s="1">
        <v>16</v>
      </c>
    </row>
    <row r="41" spans="1:14" x14ac:dyDescent="0.3">
      <c r="A41" s="7"/>
      <c r="B41" s="2" t="s">
        <v>15</v>
      </c>
      <c r="C41">
        <v>45.719566</v>
      </c>
      <c r="D41">
        <v>24.774623999999999</v>
      </c>
      <c r="E41">
        <v>23.616564</v>
      </c>
      <c r="F41">
        <v>35.793331000000002</v>
      </c>
      <c r="G41" s="2" t="s">
        <v>15</v>
      </c>
      <c r="H41">
        <v>43.477167000000001</v>
      </c>
      <c r="J41" s="1">
        <f t="shared" ref="J41:J56" si="4">AVERAGE(B41:H41)</f>
        <v>34.676250400000001</v>
      </c>
      <c r="K41" s="1">
        <v>15</v>
      </c>
      <c r="L41" s="1"/>
      <c r="M41" s="1">
        <f t="shared" ref="M41:M56" si="5">((J41-J42)/340)</f>
        <v>1.7100595882352947E-2</v>
      </c>
      <c r="N41" s="1">
        <v>15</v>
      </c>
    </row>
    <row r="42" spans="1:14" x14ac:dyDescent="0.3">
      <c r="A42" s="7"/>
      <c r="B42" s="2" t="s">
        <v>15</v>
      </c>
      <c r="C42">
        <v>38.835461000000002</v>
      </c>
      <c r="D42">
        <v>20.949902999999999</v>
      </c>
      <c r="E42">
        <v>19.132667999999999</v>
      </c>
      <c r="F42">
        <v>31.022784000000001</v>
      </c>
      <c r="G42" s="2" t="s">
        <v>15</v>
      </c>
      <c r="H42">
        <v>34.369422999999998</v>
      </c>
      <c r="J42" s="1">
        <f t="shared" si="4"/>
        <v>28.862047799999999</v>
      </c>
      <c r="K42" s="1">
        <v>14</v>
      </c>
      <c r="L42" s="1"/>
      <c r="M42" s="1">
        <f t="shared" si="5"/>
        <v>2.0920523529411885E-3</v>
      </c>
      <c r="N42" s="1">
        <v>14</v>
      </c>
    </row>
    <row r="43" spans="1:14" x14ac:dyDescent="0.3">
      <c r="A43" s="7"/>
      <c r="B43" s="2" t="s">
        <v>15</v>
      </c>
      <c r="C43">
        <v>37.784900999999998</v>
      </c>
      <c r="D43">
        <v>20.768808</v>
      </c>
      <c r="E43">
        <v>17.925153999999999</v>
      </c>
      <c r="F43">
        <v>29.943705000000001</v>
      </c>
      <c r="G43" s="2" t="s">
        <v>15</v>
      </c>
      <c r="H43">
        <v>34.331181999999998</v>
      </c>
      <c r="J43" s="1">
        <f t="shared" si="4"/>
        <v>28.150749999999995</v>
      </c>
      <c r="K43" s="1">
        <v>13</v>
      </c>
      <c r="L43" s="1"/>
      <c r="M43" s="1">
        <f t="shared" si="5"/>
        <v>1.2023875294117628E-2</v>
      </c>
      <c r="N43" s="1">
        <v>13</v>
      </c>
    </row>
    <row r="44" spans="1:14" x14ac:dyDescent="0.3">
      <c r="A44" s="7"/>
      <c r="B44" s="2" t="s">
        <v>15</v>
      </c>
      <c r="C44">
        <v>32.590510000000002</v>
      </c>
      <c r="D44">
        <v>17.391179000000001</v>
      </c>
      <c r="E44">
        <v>15.463879</v>
      </c>
      <c r="F44">
        <v>26.303692000000002</v>
      </c>
      <c r="G44" s="2" t="s">
        <v>15</v>
      </c>
      <c r="H44">
        <v>28.563901999999999</v>
      </c>
      <c r="J44" s="1">
        <f t="shared" si="4"/>
        <v>24.062632400000002</v>
      </c>
      <c r="K44" s="1">
        <v>12</v>
      </c>
      <c r="L44" s="1"/>
      <c r="M44" s="1">
        <f t="shared" si="5"/>
        <v>5.9194800000000108E-3</v>
      </c>
      <c r="N44" s="1">
        <v>12</v>
      </c>
    </row>
    <row r="45" spans="1:14" x14ac:dyDescent="0.3">
      <c r="A45" s="7"/>
      <c r="B45" s="2" t="s">
        <v>15</v>
      </c>
      <c r="C45">
        <v>29.314319000000001</v>
      </c>
      <c r="D45">
        <v>16.179584999999999</v>
      </c>
      <c r="E45">
        <v>14.182057</v>
      </c>
      <c r="F45">
        <v>24.112822000000001</v>
      </c>
      <c r="G45" s="2" t="s">
        <v>15</v>
      </c>
      <c r="H45">
        <v>26.461262999999999</v>
      </c>
      <c r="J45" s="1">
        <f t="shared" si="4"/>
        <v>22.050009199999998</v>
      </c>
      <c r="K45" s="1">
        <v>11</v>
      </c>
      <c r="L45" s="1"/>
      <c r="M45" s="1">
        <f t="shared" si="5"/>
        <v>9.3199552941176395E-3</v>
      </c>
      <c r="N45" s="1">
        <v>11</v>
      </c>
    </row>
    <row r="46" spans="1:14" x14ac:dyDescent="0.3">
      <c r="A46" s="7"/>
      <c r="B46" s="2" t="s">
        <v>15</v>
      </c>
      <c r="C46">
        <v>25.254218000000002</v>
      </c>
      <c r="D46">
        <v>13.466509</v>
      </c>
      <c r="E46">
        <v>11.94088</v>
      </c>
      <c r="F46">
        <v>20.942523000000001</v>
      </c>
      <c r="G46" s="2" t="s">
        <v>15</v>
      </c>
      <c r="H46">
        <v>22.801991999999998</v>
      </c>
      <c r="J46" s="1">
        <f t="shared" si="4"/>
        <v>18.881224400000001</v>
      </c>
      <c r="K46" s="1">
        <v>10</v>
      </c>
      <c r="L46" s="1"/>
      <c r="M46" s="1">
        <f t="shared" si="5"/>
        <v>6.2184764705882434E-3</v>
      </c>
      <c r="N46" s="1">
        <v>10</v>
      </c>
    </row>
    <row r="47" spans="1:14" x14ac:dyDescent="0.3">
      <c r="A47" s="7"/>
      <c r="B47" s="2" t="s">
        <v>15</v>
      </c>
      <c r="C47">
        <v>22.437722999999998</v>
      </c>
      <c r="D47">
        <v>11.895875</v>
      </c>
      <c r="E47">
        <v>10.564569000000001</v>
      </c>
      <c r="F47">
        <v>18.77891</v>
      </c>
      <c r="G47" s="2" t="s">
        <v>15</v>
      </c>
      <c r="H47">
        <v>20.157634999999999</v>
      </c>
      <c r="J47" s="1">
        <f t="shared" si="4"/>
        <v>16.766942399999998</v>
      </c>
      <c r="K47" s="1">
        <v>9</v>
      </c>
      <c r="L47" s="1"/>
      <c r="M47" s="1">
        <f t="shared" si="5"/>
        <v>8.027258823529405E-3</v>
      </c>
      <c r="N47" s="1">
        <v>9</v>
      </c>
    </row>
    <row r="48" spans="1:14" x14ac:dyDescent="0.3">
      <c r="A48" s="7"/>
      <c r="B48" s="2" t="s">
        <v>15</v>
      </c>
      <c r="C48">
        <v>18.490348999999998</v>
      </c>
      <c r="D48">
        <v>9.7872450000000004</v>
      </c>
      <c r="E48">
        <v>8.7018819999999995</v>
      </c>
      <c r="F48">
        <v>16.045175</v>
      </c>
      <c r="G48" s="2" t="s">
        <v>15</v>
      </c>
      <c r="H48">
        <v>17.163720999999999</v>
      </c>
      <c r="J48" s="1">
        <f t="shared" si="4"/>
        <v>14.0376744</v>
      </c>
      <c r="K48" s="1">
        <v>8</v>
      </c>
      <c r="L48" s="1"/>
      <c r="M48" s="1">
        <f t="shared" si="5"/>
        <v>7.7397564705882337E-3</v>
      </c>
      <c r="N48" s="1">
        <v>8</v>
      </c>
    </row>
    <row r="49" spans="1:14" x14ac:dyDescent="0.3">
      <c r="A49" s="7"/>
      <c r="B49" s="2" t="s">
        <v>15</v>
      </c>
      <c r="C49">
        <v>13.976000000000001</v>
      </c>
      <c r="D49">
        <v>7.8020379999999996</v>
      </c>
      <c r="E49">
        <v>7.1920890000000002</v>
      </c>
      <c r="F49">
        <v>13.874026000000001</v>
      </c>
      <c r="G49" s="2" t="s">
        <v>15</v>
      </c>
      <c r="H49">
        <v>14.186633</v>
      </c>
      <c r="J49" s="1">
        <f t="shared" si="4"/>
        <v>11.406157200000001</v>
      </c>
      <c r="K49" s="1">
        <v>7</v>
      </c>
      <c r="L49" s="1"/>
      <c r="M49" s="1">
        <f t="shared" si="5"/>
        <v>7.072097058823534E-3</v>
      </c>
      <c r="N49" s="1">
        <v>7</v>
      </c>
    </row>
    <row r="50" spans="1:14" x14ac:dyDescent="0.3">
      <c r="A50" s="7"/>
      <c r="B50" s="2" t="s">
        <v>15</v>
      </c>
      <c r="C50">
        <v>11.640008</v>
      </c>
      <c r="D50">
        <v>6.013801</v>
      </c>
      <c r="E50">
        <v>5.3839449999999998</v>
      </c>
      <c r="F50">
        <v>11.164652</v>
      </c>
      <c r="G50" s="2" t="s">
        <v>15</v>
      </c>
      <c r="H50">
        <v>10.805815000000001</v>
      </c>
      <c r="J50" s="1">
        <f t="shared" si="4"/>
        <v>9.0016441999999994</v>
      </c>
      <c r="K50" s="1">
        <v>6</v>
      </c>
      <c r="L50" s="1"/>
      <c r="M50" s="1">
        <f t="shared" si="5"/>
        <v>4.6670894117647058E-3</v>
      </c>
      <c r="N50" s="1">
        <v>6</v>
      </c>
    </row>
    <row r="51" spans="1:14" x14ac:dyDescent="0.3">
      <c r="A51" s="7"/>
      <c r="B51" s="2" t="s">
        <v>15</v>
      </c>
      <c r="C51">
        <v>9.9216619999999995</v>
      </c>
      <c r="D51">
        <v>4.7936990000000002</v>
      </c>
      <c r="E51">
        <v>4.2202919999999997</v>
      </c>
      <c r="F51">
        <v>9.0477260000000008</v>
      </c>
      <c r="G51" s="2" t="s">
        <v>15</v>
      </c>
      <c r="H51">
        <v>9.0907900000000001</v>
      </c>
      <c r="J51" s="1">
        <f t="shared" si="4"/>
        <v>7.4148337999999994</v>
      </c>
      <c r="K51" s="1">
        <v>5</v>
      </c>
      <c r="L51" s="1"/>
      <c r="M51" s="1">
        <f t="shared" si="5"/>
        <v>5.3110788235294082E-3</v>
      </c>
      <c r="N51" s="1">
        <v>5</v>
      </c>
    </row>
    <row r="52" spans="1:14" x14ac:dyDescent="0.3">
      <c r="A52" s="7"/>
      <c r="B52" s="2" t="s">
        <v>15</v>
      </c>
      <c r="C52">
        <v>7.9929360000000003</v>
      </c>
      <c r="D52">
        <v>3.385729</v>
      </c>
      <c r="E52">
        <v>3.0461</v>
      </c>
      <c r="F52">
        <v>6.6902900000000001</v>
      </c>
      <c r="G52" s="2" t="s">
        <v>15</v>
      </c>
      <c r="H52">
        <v>6.9302799999999998</v>
      </c>
      <c r="J52" s="1">
        <f t="shared" si="4"/>
        <v>5.6090670000000005</v>
      </c>
      <c r="K52" s="1">
        <v>4</v>
      </c>
      <c r="L52" s="1"/>
      <c r="M52" s="1">
        <f t="shared" si="5"/>
        <v>5.1577688235294149E-3</v>
      </c>
      <c r="N52" s="1">
        <v>4</v>
      </c>
    </row>
    <row r="53" spans="1:14" x14ac:dyDescent="0.3">
      <c r="A53" s="7"/>
      <c r="B53" s="2" t="s">
        <v>15</v>
      </c>
      <c r="C53">
        <v>6.5232789999999996</v>
      </c>
      <c r="D53">
        <v>2.0159570000000002</v>
      </c>
      <c r="E53">
        <v>1.967184</v>
      </c>
      <c r="F53">
        <v>4.2597250000000004</v>
      </c>
      <c r="G53" s="2" t="s">
        <v>15</v>
      </c>
      <c r="H53">
        <v>4.5109830000000004</v>
      </c>
      <c r="J53" s="1">
        <f t="shared" si="4"/>
        <v>3.8554255999999993</v>
      </c>
      <c r="K53" s="1">
        <v>3</v>
      </c>
      <c r="L53" s="1"/>
      <c r="M53" s="1">
        <f t="shared" si="5"/>
        <v>5.0107388235294103E-3</v>
      </c>
      <c r="N53" s="1">
        <v>3</v>
      </c>
    </row>
    <row r="54" spans="1:14" x14ac:dyDescent="0.3">
      <c r="A54" s="7"/>
      <c r="B54" s="2" t="s">
        <v>15</v>
      </c>
      <c r="C54">
        <v>4.2570199999999998</v>
      </c>
      <c r="D54">
        <v>0.87632699999999997</v>
      </c>
      <c r="E54">
        <v>1.129478</v>
      </c>
      <c r="F54">
        <v>2.0815070000000002</v>
      </c>
      <c r="G54" s="2" t="s">
        <v>15</v>
      </c>
      <c r="H54">
        <v>2.4145400000000001</v>
      </c>
      <c r="J54" s="1">
        <f t="shared" si="4"/>
        <v>2.1517743999999999</v>
      </c>
      <c r="K54" s="1">
        <v>2</v>
      </c>
      <c r="L54" s="1"/>
      <c r="M54" s="1">
        <f t="shared" si="5"/>
        <v>4.0915517647058825E-3</v>
      </c>
      <c r="N54" s="1">
        <v>2</v>
      </c>
    </row>
    <row r="55" spans="1:14" x14ac:dyDescent="0.3">
      <c r="A55" s="7"/>
      <c r="B55" s="2" t="s">
        <v>15</v>
      </c>
      <c r="C55">
        <v>1.570249</v>
      </c>
      <c r="D55">
        <v>0.31737100000000001</v>
      </c>
      <c r="E55">
        <v>0.46103899999999998</v>
      </c>
      <c r="F55">
        <v>0.62735099999999999</v>
      </c>
      <c r="G55" s="2" t="s">
        <v>15</v>
      </c>
      <c r="H55">
        <v>0.82722399999999996</v>
      </c>
      <c r="J55" s="1">
        <f t="shared" si="4"/>
        <v>0.76064679999999996</v>
      </c>
      <c r="K55" s="1">
        <v>1</v>
      </c>
      <c r="L55" s="1"/>
      <c r="M55" s="1">
        <f t="shared" si="5"/>
        <v>2.2371964705882354E-3</v>
      </c>
      <c r="N55" s="1">
        <v>1</v>
      </c>
    </row>
    <row r="56" spans="1:14" x14ac:dyDescent="0.3">
      <c r="A56" s="7"/>
      <c r="B56" s="2" t="s">
        <v>15</v>
      </c>
      <c r="C56">
        <v>0</v>
      </c>
      <c r="D56">
        <v>0</v>
      </c>
      <c r="E56">
        <v>0</v>
      </c>
      <c r="F56">
        <v>0</v>
      </c>
      <c r="G56" s="2" t="s">
        <v>15</v>
      </c>
      <c r="H56">
        <v>0</v>
      </c>
      <c r="J56" s="1">
        <f t="shared" si="4"/>
        <v>0</v>
      </c>
      <c r="K56" s="1">
        <v>0</v>
      </c>
      <c r="L56" s="1"/>
      <c r="M56" s="1">
        <f t="shared" si="5"/>
        <v>0</v>
      </c>
      <c r="N56" s="1">
        <v>0</v>
      </c>
    </row>
  </sheetData>
  <mergeCells count="3">
    <mergeCell ref="A1:A18"/>
    <mergeCell ref="A20:A37"/>
    <mergeCell ref="A39:A5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1ECE6-FF61-48EE-80D3-D17C50CE6FFE}">
  <dimension ref="A1:S68"/>
  <sheetViews>
    <sheetView workbookViewId="0">
      <selection activeCell="R5" sqref="R5:S6"/>
    </sheetView>
  </sheetViews>
  <sheetFormatPr defaultRowHeight="14.4" x14ac:dyDescent="0.3"/>
  <cols>
    <col min="1" max="1" width="18.44140625" customWidth="1"/>
  </cols>
  <sheetData>
    <row r="1" spans="1:19" x14ac:dyDescent="0.3">
      <c r="B1" s="4">
        <v>1114</v>
      </c>
      <c r="C1" s="4">
        <v>1176</v>
      </c>
      <c r="D1" s="4">
        <v>1602</v>
      </c>
      <c r="E1" s="4">
        <v>180</v>
      </c>
      <c r="F1" s="4">
        <v>6906</v>
      </c>
      <c r="G1" s="4">
        <v>723</v>
      </c>
      <c r="H1" s="4">
        <v>8161</v>
      </c>
      <c r="J1" s="5" t="s">
        <v>25</v>
      </c>
      <c r="K1" s="1" t="s">
        <v>27</v>
      </c>
      <c r="L1" s="1"/>
      <c r="M1" s="5" t="s">
        <v>26</v>
      </c>
      <c r="N1" s="1" t="s">
        <v>27</v>
      </c>
    </row>
    <row r="2" spans="1:19" x14ac:dyDescent="0.3">
      <c r="A2" s="7" t="s">
        <v>16</v>
      </c>
      <c r="B2" s="2">
        <v>88.360573000000002</v>
      </c>
      <c r="C2" s="2">
        <v>60.417755</v>
      </c>
      <c r="D2" s="2">
        <v>22.188444</v>
      </c>
      <c r="E2" s="2">
        <v>37.831083999999997</v>
      </c>
      <c r="F2" s="2">
        <v>40.739710000000002</v>
      </c>
      <c r="G2" s="2" t="s">
        <v>15</v>
      </c>
      <c r="H2" s="2">
        <v>37.957439000000001</v>
      </c>
      <c r="I2" s="2"/>
      <c r="J2" s="2">
        <f>AVERAGE(B2,C2,D2,E2,F2,G2,H2)</f>
        <v>47.915834166666663</v>
      </c>
      <c r="K2" s="2">
        <v>20</v>
      </c>
      <c r="L2" s="2"/>
      <c r="M2" s="2">
        <f>((J2-J3)/340)</f>
        <v>6.2797784313725373E-3</v>
      </c>
      <c r="N2" s="2">
        <v>20</v>
      </c>
    </row>
    <row r="3" spans="1:19" x14ac:dyDescent="0.3">
      <c r="A3" s="7"/>
      <c r="B3" s="2">
        <v>85.882987999999997</v>
      </c>
      <c r="C3" s="2">
        <v>57.395836000000003</v>
      </c>
      <c r="D3" s="2">
        <v>21.093685000000001</v>
      </c>
      <c r="E3" s="2">
        <v>35.781990999999998</v>
      </c>
      <c r="F3" s="2">
        <v>38.478631999999998</v>
      </c>
      <c r="G3" s="2" t="s">
        <v>15</v>
      </c>
      <c r="H3" s="2">
        <v>36.051124999999999</v>
      </c>
      <c r="I3" s="2"/>
      <c r="J3" s="2">
        <f t="shared" ref="J3:J22" si="0">AVERAGE(B3,C3,D3,E3,F3,G3,H3)</f>
        <v>45.7807095</v>
      </c>
      <c r="K3" s="2">
        <v>19</v>
      </c>
      <c r="L3" s="2"/>
      <c r="M3" s="2">
        <f t="shared" ref="M3:M22" si="1">((J3-J4)/340)</f>
        <v>6.7652848039215611E-3</v>
      </c>
      <c r="N3" s="2">
        <v>19</v>
      </c>
    </row>
    <row r="4" spans="1:19" x14ac:dyDescent="0.3">
      <c r="A4" s="7"/>
      <c r="B4" s="2">
        <v>83.188091</v>
      </c>
      <c r="C4" s="2">
        <v>54.145474</v>
      </c>
      <c r="D4" s="2">
        <v>19.919421</v>
      </c>
      <c r="E4" s="2">
        <v>33.582265</v>
      </c>
      <c r="F4" s="2">
        <v>36.047212000000002</v>
      </c>
      <c r="G4" s="2" t="s">
        <v>15</v>
      </c>
      <c r="H4" s="2">
        <v>34.000613000000001</v>
      </c>
      <c r="I4" s="2"/>
      <c r="J4" s="2">
        <f t="shared" si="0"/>
        <v>43.480512666666669</v>
      </c>
      <c r="K4" s="2">
        <v>18</v>
      </c>
      <c r="L4" s="2"/>
      <c r="M4" s="2">
        <f t="shared" si="1"/>
        <v>6.9694215686274636E-3</v>
      </c>
      <c r="N4" s="2">
        <v>18</v>
      </c>
    </row>
    <row r="5" spans="1:19" x14ac:dyDescent="0.3">
      <c r="A5" s="7"/>
      <c r="B5" s="2">
        <v>80.556551999999996</v>
      </c>
      <c r="C5" s="2">
        <v>50.749395999999997</v>
      </c>
      <c r="D5" s="2">
        <v>18.693487000000001</v>
      </c>
      <c r="E5" s="2">
        <v>31.288311</v>
      </c>
      <c r="F5" s="2">
        <v>33.549675000000001</v>
      </c>
      <c r="G5" s="2" t="s">
        <v>15</v>
      </c>
      <c r="H5" s="2">
        <v>31.828035</v>
      </c>
      <c r="I5" s="2"/>
      <c r="J5" s="2">
        <f t="shared" si="0"/>
        <v>41.110909333333332</v>
      </c>
      <c r="K5" s="2">
        <v>17</v>
      </c>
      <c r="L5" s="2"/>
      <c r="M5" s="2">
        <f t="shared" si="1"/>
        <v>7.1202598039215807E-3</v>
      </c>
      <c r="N5" s="2">
        <v>17</v>
      </c>
      <c r="R5">
        <v>0.02</v>
      </c>
      <c r="S5">
        <v>0</v>
      </c>
    </row>
    <row r="6" spans="1:19" x14ac:dyDescent="0.3">
      <c r="A6" s="7"/>
      <c r="B6" s="2">
        <v>78.040277000000003</v>
      </c>
      <c r="C6" s="2">
        <v>47.078704000000002</v>
      </c>
      <c r="D6" s="2">
        <v>17.425588000000001</v>
      </c>
      <c r="E6" s="2">
        <v>28.946683</v>
      </c>
      <c r="F6" s="2">
        <v>31.004631</v>
      </c>
      <c r="G6" s="2" t="s">
        <v>15</v>
      </c>
      <c r="H6" s="2">
        <v>29.644242999999999</v>
      </c>
      <c r="I6" s="2"/>
      <c r="J6" s="2">
        <f t="shared" si="0"/>
        <v>38.690020999999994</v>
      </c>
      <c r="K6" s="2">
        <v>16</v>
      </c>
      <c r="L6" s="2"/>
      <c r="M6" s="2">
        <f t="shared" si="1"/>
        <v>7.187858823529388E-3</v>
      </c>
      <c r="N6" s="2">
        <v>16</v>
      </c>
      <c r="R6">
        <v>0.02</v>
      </c>
      <c r="S6">
        <v>20</v>
      </c>
    </row>
    <row r="7" spans="1:19" x14ac:dyDescent="0.3">
      <c r="A7" s="7"/>
      <c r="B7" s="2">
        <v>75.678773000000007</v>
      </c>
      <c r="C7" s="2">
        <v>43.304845</v>
      </c>
      <c r="D7" s="2">
        <v>16.15306</v>
      </c>
      <c r="E7" s="2">
        <v>26.575402</v>
      </c>
      <c r="F7" s="2">
        <v>28.351507999999999</v>
      </c>
      <c r="G7" s="2" t="s">
        <v>15</v>
      </c>
      <c r="H7" s="2">
        <v>27.413305999999999</v>
      </c>
      <c r="I7" s="2"/>
      <c r="J7" s="2">
        <f t="shared" si="0"/>
        <v>36.246149000000003</v>
      </c>
      <c r="K7" s="2">
        <v>15</v>
      </c>
      <c r="L7" s="2"/>
      <c r="M7" s="2">
        <f t="shared" si="1"/>
        <v>7.4399004901960645E-3</v>
      </c>
      <c r="N7" s="2">
        <v>15</v>
      </c>
    </row>
    <row r="8" spans="1:19" x14ac:dyDescent="0.3">
      <c r="A8" s="7"/>
      <c r="B8" s="2">
        <v>72.859671000000006</v>
      </c>
      <c r="C8" s="2">
        <v>39.439599000000001</v>
      </c>
      <c r="D8" s="2">
        <v>14.912608000000001</v>
      </c>
      <c r="E8" s="2">
        <v>24.258320999999999</v>
      </c>
      <c r="F8" s="2">
        <v>25.634048</v>
      </c>
      <c r="G8" s="2" t="s">
        <v>15</v>
      </c>
      <c r="H8" s="2">
        <v>25.195250000000001</v>
      </c>
      <c r="I8" s="2"/>
      <c r="J8" s="2">
        <f t="shared" si="0"/>
        <v>33.716582833333341</v>
      </c>
      <c r="K8" s="2">
        <v>14</v>
      </c>
      <c r="L8" s="2"/>
      <c r="M8" s="2">
        <f t="shared" si="1"/>
        <v>8.3764568627451193E-3</v>
      </c>
      <c r="N8" s="2">
        <v>14</v>
      </c>
    </row>
    <row r="9" spans="1:19" x14ac:dyDescent="0.3">
      <c r="A9" s="7"/>
      <c r="B9" s="2">
        <v>68.021023</v>
      </c>
      <c r="C9" s="2">
        <v>35.457293</v>
      </c>
      <c r="D9" s="2">
        <v>13.728249</v>
      </c>
      <c r="E9" s="2">
        <v>21.903248000000001</v>
      </c>
      <c r="F9" s="2">
        <v>22.865599</v>
      </c>
      <c r="G9" s="2" t="s">
        <v>15</v>
      </c>
      <c r="H9" s="2">
        <v>23.236113</v>
      </c>
      <c r="I9" s="2"/>
      <c r="J9" s="2">
        <f t="shared" si="0"/>
        <v>30.8685875</v>
      </c>
      <c r="K9" s="2">
        <v>13</v>
      </c>
      <c r="L9" s="2"/>
      <c r="M9" s="2">
        <f t="shared" si="1"/>
        <v>9.7762029411764609E-3</v>
      </c>
      <c r="N9" s="2">
        <v>13</v>
      </c>
    </row>
    <row r="10" spans="1:19" x14ac:dyDescent="0.3">
      <c r="A10" s="7"/>
      <c r="B10" s="2">
        <v>60.811073999999998</v>
      </c>
      <c r="C10" s="2">
        <v>30.865348999999998</v>
      </c>
      <c r="D10" s="2">
        <v>12.577275</v>
      </c>
      <c r="E10" s="2">
        <v>19.561654999999998</v>
      </c>
      <c r="F10" s="2">
        <v>20.020218</v>
      </c>
      <c r="G10" s="2" t="s">
        <v>15</v>
      </c>
      <c r="H10" s="2">
        <v>21.432500000000001</v>
      </c>
      <c r="I10" s="2"/>
      <c r="J10" s="2">
        <f t="shared" si="0"/>
        <v>27.544678500000003</v>
      </c>
      <c r="K10" s="2">
        <v>12</v>
      </c>
      <c r="L10" s="2"/>
      <c r="M10" s="2">
        <f t="shared" si="1"/>
        <v>9.904574509803938E-3</v>
      </c>
      <c r="N10" s="2">
        <v>12</v>
      </c>
    </row>
    <row r="11" spans="1:19" x14ac:dyDescent="0.3">
      <c r="A11" s="7"/>
      <c r="B11" s="2">
        <v>53.625031999999997</v>
      </c>
      <c r="C11" s="2">
        <v>26.070879000000001</v>
      </c>
      <c r="D11" s="2">
        <v>11.422058</v>
      </c>
      <c r="E11" s="2">
        <v>17.193650999999999</v>
      </c>
      <c r="F11" s="2">
        <v>17.140146999999999</v>
      </c>
      <c r="G11" s="2" t="s">
        <v>15</v>
      </c>
      <c r="H11" s="2">
        <v>19.610972</v>
      </c>
      <c r="I11" s="2"/>
      <c r="J11" s="2">
        <f t="shared" si="0"/>
        <v>24.177123166666664</v>
      </c>
      <c r="K11" s="2">
        <v>11</v>
      </c>
      <c r="L11" s="2"/>
      <c r="M11" s="2">
        <f t="shared" si="1"/>
        <v>7.3079166666666666E-3</v>
      </c>
      <c r="N11" s="2">
        <v>11</v>
      </c>
    </row>
    <row r="12" spans="1:19" x14ac:dyDescent="0.3">
      <c r="A12" s="7"/>
      <c r="B12" s="2">
        <v>49.842421999999999</v>
      </c>
      <c r="C12" s="2">
        <v>22.419104999999998</v>
      </c>
      <c r="D12" s="2">
        <v>10.225258999999999</v>
      </c>
      <c r="E12" s="2">
        <v>15.142727000000001</v>
      </c>
      <c r="F12" s="2">
        <v>14.513555</v>
      </c>
      <c r="G12" s="2" t="s">
        <v>15</v>
      </c>
      <c r="H12" s="2">
        <v>18.011520999999998</v>
      </c>
      <c r="I12" s="2"/>
      <c r="J12" s="2">
        <f t="shared" si="0"/>
        <v>21.692431499999998</v>
      </c>
      <c r="K12" s="2">
        <v>10</v>
      </c>
      <c r="L12" s="2"/>
      <c r="M12" s="2">
        <f t="shared" si="1"/>
        <v>6.220861764705877E-3</v>
      </c>
      <c r="N12" s="2">
        <v>10</v>
      </c>
    </row>
    <row r="13" spans="1:19" x14ac:dyDescent="0.3">
      <c r="A13" s="7"/>
      <c r="B13" s="2">
        <v>47.868186000000001</v>
      </c>
      <c r="C13" s="2">
        <v>18.874639999999999</v>
      </c>
      <c r="D13" s="2">
        <v>9.2001080000000002</v>
      </c>
      <c r="E13" s="2">
        <v>13.148663000000001</v>
      </c>
      <c r="F13" s="2">
        <v>11.932363</v>
      </c>
      <c r="G13" s="2" t="s">
        <v>15</v>
      </c>
      <c r="H13" s="2">
        <v>16.440071</v>
      </c>
      <c r="I13" s="2"/>
      <c r="J13" s="2">
        <f t="shared" si="0"/>
        <v>19.5773385</v>
      </c>
      <c r="K13" s="2">
        <v>9</v>
      </c>
      <c r="L13" s="2"/>
      <c r="M13" s="2">
        <f t="shared" si="1"/>
        <v>5.5624470588235362E-3</v>
      </c>
      <c r="N13" s="2">
        <v>9</v>
      </c>
    </row>
    <row r="14" spans="1:19" x14ac:dyDescent="0.3">
      <c r="A14" s="7"/>
      <c r="B14" s="2">
        <v>46.004998999999998</v>
      </c>
      <c r="C14" s="2">
        <v>15.678087</v>
      </c>
      <c r="D14" s="2">
        <v>8.5132549999999991</v>
      </c>
      <c r="E14" s="2">
        <v>11.296856999999999</v>
      </c>
      <c r="F14" s="2">
        <v>9.8085679999999993</v>
      </c>
      <c r="G14" s="2" t="s">
        <v>15</v>
      </c>
      <c r="H14" s="2">
        <v>14.814873</v>
      </c>
      <c r="I14" s="2"/>
      <c r="J14" s="2">
        <f t="shared" si="0"/>
        <v>17.686106499999998</v>
      </c>
      <c r="K14" s="2">
        <v>8</v>
      </c>
      <c r="L14" s="2"/>
      <c r="M14" s="2">
        <f t="shared" si="1"/>
        <v>5.5467784313725389E-3</v>
      </c>
      <c r="N14" s="2">
        <v>8</v>
      </c>
    </row>
    <row r="15" spans="1:19" x14ac:dyDescent="0.3">
      <c r="A15" s="7"/>
      <c r="B15" s="2">
        <v>43.945466000000003</v>
      </c>
      <c r="C15" s="2">
        <v>12.708424000000001</v>
      </c>
      <c r="D15" s="2">
        <v>7.7296570000000004</v>
      </c>
      <c r="E15" s="2">
        <v>9.4707050000000006</v>
      </c>
      <c r="F15" s="2">
        <v>7.829402</v>
      </c>
      <c r="G15" s="2" t="s">
        <v>15</v>
      </c>
      <c r="H15" s="2">
        <v>13.117557</v>
      </c>
      <c r="I15" s="2"/>
      <c r="J15" s="2">
        <f t="shared" si="0"/>
        <v>15.800201833333334</v>
      </c>
      <c r="K15" s="2">
        <v>7</v>
      </c>
      <c r="L15" s="2"/>
      <c r="M15" s="2">
        <f t="shared" si="1"/>
        <v>5.3276921568627539E-3</v>
      </c>
      <c r="N15" s="2">
        <v>7</v>
      </c>
    </row>
    <row r="16" spans="1:19" x14ac:dyDescent="0.3">
      <c r="A16" s="7"/>
      <c r="B16" s="2">
        <v>40.806268000000003</v>
      </c>
      <c r="C16" s="2">
        <v>10.504937999999999</v>
      </c>
      <c r="D16" s="2">
        <v>6.8146610000000001</v>
      </c>
      <c r="E16" s="2">
        <v>7.8244660000000001</v>
      </c>
      <c r="F16" s="2">
        <v>6.3430749999999998</v>
      </c>
      <c r="G16" s="2" t="s">
        <v>15</v>
      </c>
      <c r="H16" s="2">
        <v>11.639310999999999</v>
      </c>
      <c r="I16" s="2"/>
      <c r="J16" s="2">
        <f t="shared" si="0"/>
        <v>13.988786499999998</v>
      </c>
      <c r="K16" s="2">
        <v>6</v>
      </c>
      <c r="L16" s="2"/>
      <c r="M16" s="2">
        <f t="shared" si="1"/>
        <v>5.8243249999999939E-3</v>
      </c>
      <c r="N16" s="2">
        <v>6</v>
      </c>
    </row>
    <row r="17" spans="1:14" x14ac:dyDescent="0.3">
      <c r="A17" s="7"/>
      <c r="B17" s="2">
        <v>36.353982000000002</v>
      </c>
      <c r="C17" s="2">
        <v>8.3746489999999998</v>
      </c>
      <c r="D17" s="2">
        <v>5.7665009999999999</v>
      </c>
      <c r="E17" s="2">
        <v>6.2198779999999996</v>
      </c>
      <c r="F17" s="2">
        <v>5.1034230000000003</v>
      </c>
      <c r="G17" s="2" t="s">
        <v>15</v>
      </c>
      <c r="H17" s="2">
        <v>10.232663000000001</v>
      </c>
      <c r="I17" s="2"/>
      <c r="J17" s="2">
        <f t="shared" si="0"/>
        <v>12.008516</v>
      </c>
      <c r="K17" s="2">
        <v>5</v>
      </c>
      <c r="L17" s="2"/>
      <c r="M17" s="2">
        <f t="shared" si="1"/>
        <v>6.5592578431372568E-3</v>
      </c>
      <c r="N17" s="2">
        <v>5</v>
      </c>
    </row>
    <row r="18" spans="1:14" x14ac:dyDescent="0.3">
      <c r="A18" s="7"/>
      <c r="B18" s="2">
        <v>30.173665</v>
      </c>
      <c r="C18" s="2">
        <v>6.3444050000000001</v>
      </c>
      <c r="D18" s="2">
        <v>4.5823549999999997</v>
      </c>
      <c r="E18" s="2">
        <v>4.747236</v>
      </c>
      <c r="F18" s="2">
        <v>4.0020720000000001</v>
      </c>
      <c r="G18" s="2" t="s">
        <v>15</v>
      </c>
      <c r="H18" s="2">
        <v>8.8204770000000003</v>
      </c>
      <c r="I18" s="2"/>
      <c r="J18" s="2">
        <f t="shared" si="0"/>
        <v>9.7783683333333329</v>
      </c>
      <c r="K18" s="2">
        <v>4</v>
      </c>
      <c r="L18" s="2"/>
      <c r="M18" s="2">
        <f t="shared" si="1"/>
        <v>7.8691558823529399E-3</v>
      </c>
      <c r="N18" s="2">
        <v>4</v>
      </c>
    </row>
    <row r="19" spans="1:14" x14ac:dyDescent="0.3">
      <c r="A19" s="7"/>
      <c r="B19" s="2">
        <v>22.031670999999999</v>
      </c>
      <c r="C19" s="2">
        <v>4.3859890000000004</v>
      </c>
      <c r="D19" s="2">
        <v>3.3047240000000002</v>
      </c>
      <c r="E19" s="2">
        <v>3.2867869999999999</v>
      </c>
      <c r="F19" s="2">
        <v>2.8650090000000001</v>
      </c>
      <c r="G19" s="2" t="s">
        <v>15</v>
      </c>
      <c r="H19" s="2">
        <v>6.7429519999999998</v>
      </c>
      <c r="I19" s="2"/>
      <c r="J19" s="2">
        <f t="shared" si="0"/>
        <v>7.1028553333333333</v>
      </c>
      <c r="K19" s="2">
        <v>3</v>
      </c>
      <c r="L19" s="2"/>
      <c r="M19" s="2">
        <f t="shared" si="1"/>
        <v>8.4386004901960774E-3</v>
      </c>
      <c r="N19" s="2">
        <v>3</v>
      </c>
    </row>
    <row r="20" spans="1:14" x14ac:dyDescent="0.3">
      <c r="A20" s="7"/>
      <c r="B20" s="2">
        <v>12.955772</v>
      </c>
      <c r="C20" s="2">
        <v>2.6408670000000001</v>
      </c>
      <c r="D20" s="2">
        <v>2.0641250000000002</v>
      </c>
      <c r="E20" s="2">
        <v>2.0032239999999999</v>
      </c>
      <c r="F20" s="2">
        <v>1.721187</v>
      </c>
      <c r="G20" s="2" t="s">
        <v>15</v>
      </c>
      <c r="H20" s="2">
        <v>4.0172119999999998</v>
      </c>
      <c r="I20" s="2"/>
      <c r="J20" s="2">
        <f t="shared" si="0"/>
        <v>4.2337311666666668</v>
      </c>
      <c r="K20" s="2">
        <v>2</v>
      </c>
      <c r="L20" s="2"/>
      <c r="M20" s="2">
        <f t="shared" si="1"/>
        <v>7.8529740196078435E-3</v>
      </c>
      <c r="N20" s="2">
        <v>2</v>
      </c>
    </row>
    <row r="21" spans="1:14" x14ac:dyDescent="0.3">
      <c r="A21" s="7"/>
      <c r="B21" s="2">
        <v>4.7436449999999999</v>
      </c>
      <c r="C21" s="2">
        <v>1.0111110000000001</v>
      </c>
      <c r="D21" s="2">
        <v>0.83833400000000002</v>
      </c>
      <c r="E21" s="2">
        <v>0.79108699999999998</v>
      </c>
      <c r="F21" s="2">
        <v>0.63626400000000005</v>
      </c>
      <c r="G21" s="2" t="s">
        <v>15</v>
      </c>
      <c r="H21" s="2">
        <v>1.3618790000000001</v>
      </c>
      <c r="I21" s="2"/>
      <c r="J21" s="2">
        <f t="shared" si="0"/>
        <v>1.56372</v>
      </c>
      <c r="K21" s="2">
        <v>1</v>
      </c>
      <c r="L21" s="2"/>
      <c r="M21" s="2">
        <f t="shared" si="1"/>
        <v>4.599176470588235E-3</v>
      </c>
      <c r="N21" s="2">
        <v>1</v>
      </c>
    </row>
    <row r="22" spans="1:14" x14ac:dyDescent="0.3">
      <c r="A22" s="7"/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 t="s">
        <v>15</v>
      </c>
      <c r="H22" s="2">
        <v>0</v>
      </c>
      <c r="I22" s="2"/>
      <c r="J22" s="2">
        <f t="shared" si="0"/>
        <v>0</v>
      </c>
      <c r="K22" s="2">
        <v>0</v>
      </c>
      <c r="L22" s="2"/>
      <c r="M22" s="2">
        <f t="shared" si="1"/>
        <v>0</v>
      </c>
      <c r="N22" s="2">
        <v>0</v>
      </c>
    </row>
    <row r="23" spans="1:14" s="6" customFormat="1" x14ac:dyDescent="0.3"/>
    <row r="24" spans="1:14" x14ac:dyDescent="0.3">
      <c r="B24" s="4">
        <v>1114</v>
      </c>
      <c r="C24" s="4">
        <v>1176</v>
      </c>
      <c r="D24" s="4">
        <v>1602</v>
      </c>
      <c r="E24" s="4">
        <v>180</v>
      </c>
      <c r="F24" s="4">
        <v>6906</v>
      </c>
      <c r="G24" s="4">
        <v>723</v>
      </c>
      <c r="H24" s="4">
        <v>8161</v>
      </c>
      <c r="J24" s="5" t="s">
        <v>25</v>
      </c>
      <c r="K24" s="1" t="s">
        <v>27</v>
      </c>
      <c r="L24" s="1"/>
      <c r="M24" s="5" t="s">
        <v>26</v>
      </c>
      <c r="N24" s="1" t="s">
        <v>27</v>
      </c>
    </row>
    <row r="25" spans="1:14" x14ac:dyDescent="0.3">
      <c r="A25" s="7" t="s">
        <v>17</v>
      </c>
      <c r="B25" s="2" t="s">
        <v>15</v>
      </c>
      <c r="C25" s="2">
        <v>46.674475000000001</v>
      </c>
      <c r="D25" s="2">
        <v>20.345177</v>
      </c>
      <c r="E25" s="2">
        <v>35.552658999999998</v>
      </c>
      <c r="F25" s="2">
        <v>33.351345999999999</v>
      </c>
      <c r="G25" s="2" t="s">
        <v>15</v>
      </c>
      <c r="H25" s="2">
        <v>42.695157999999999</v>
      </c>
      <c r="I25" s="2"/>
      <c r="J25" s="2">
        <f>AVERAGE(B25,C25,D25,E25,F25,G25,H25)</f>
        <v>35.723763000000005</v>
      </c>
      <c r="K25" s="2">
        <v>20</v>
      </c>
      <c r="L25" s="2"/>
      <c r="M25" s="2">
        <f>((J25-J26)/340)</f>
        <v>6.072427647058857E-3</v>
      </c>
      <c r="N25" s="2">
        <v>20</v>
      </c>
    </row>
    <row r="26" spans="1:14" x14ac:dyDescent="0.3">
      <c r="A26" s="7"/>
      <c r="B26" s="2" t="s">
        <v>15</v>
      </c>
      <c r="C26" s="2">
        <v>43.773848000000001</v>
      </c>
      <c r="D26" s="2">
        <v>19.155467999999999</v>
      </c>
      <c r="E26" s="2">
        <v>33.443863</v>
      </c>
      <c r="F26" s="2">
        <v>31.471793000000002</v>
      </c>
      <c r="G26" s="2" t="s">
        <v>15</v>
      </c>
      <c r="H26" s="2">
        <v>40.450716</v>
      </c>
      <c r="I26" s="2"/>
      <c r="J26" s="2">
        <f t="shared" ref="J26:J45" si="2">AVERAGE(B26,C26,D26,E26,F26,G26,H26)</f>
        <v>33.659137599999994</v>
      </c>
      <c r="K26" s="2">
        <v>19</v>
      </c>
      <c r="L26" s="2"/>
      <c r="M26" s="2">
        <f t="shared" ref="M26:M45" si="3">((J26-J27)/340)</f>
        <v>6.5386917647058639E-3</v>
      </c>
      <c r="N26" s="2">
        <v>19</v>
      </c>
    </row>
    <row r="27" spans="1:14" x14ac:dyDescent="0.3">
      <c r="A27" s="7"/>
      <c r="B27" s="2" t="s">
        <v>15</v>
      </c>
      <c r="C27" s="2">
        <v>40.600002000000003</v>
      </c>
      <c r="D27" s="2">
        <v>17.868178</v>
      </c>
      <c r="E27" s="2">
        <v>31.193165</v>
      </c>
      <c r="F27" s="2">
        <v>29.480256000000001</v>
      </c>
      <c r="G27" s="2" t="s">
        <v>15</v>
      </c>
      <c r="H27" s="2">
        <v>38.038311</v>
      </c>
      <c r="I27" s="2"/>
      <c r="J27" s="2">
        <f t="shared" si="2"/>
        <v>31.4359824</v>
      </c>
      <c r="K27" s="2">
        <v>18</v>
      </c>
      <c r="L27" s="2"/>
      <c r="M27" s="2">
        <f t="shared" si="3"/>
        <v>5.9863329411764584E-3</v>
      </c>
      <c r="N27" s="2">
        <v>18</v>
      </c>
    </row>
    <row r="28" spans="1:14" x14ac:dyDescent="0.3">
      <c r="A28" s="7"/>
      <c r="B28" s="2" t="s">
        <v>15</v>
      </c>
      <c r="C28" s="2">
        <v>37.761065000000002</v>
      </c>
      <c r="D28" s="2">
        <v>16.631312000000001</v>
      </c>
      <c r="E28" s="2">
        <v>29.180026000000002</v>
      </c>
      <c r="F28" s="2">
        <v>27.620816999999999</v>
      </c>
      <c r="G28" s="2" t="s">
        <v>15</v>
      </c>
      <c r="H28" s="2">
        <v>35.809925999999997</v>
      </c>
      <c r="I28" s="2"/>
      <c r="J28" s="2">
        <f t="shared" si="2"/>
        <v>29.400629200000004</v>
      </c>
      <c r="K28" s="2">
        <v>17</v>
      </c>
      <c r="L28" s="2"/>
      <c r="M28" s="2">
        <f t="shared" si="3"/>
        <v>7.2054411764706028E-3</v>
      </c>
      <c r="N28" s="2">
        <v>17</v>
      </c>
    </row>
    <row r="29" spans="1:14" x14ac:dyDescent="0.3">
      <c r="A29" s="7"/>
      <c r="B29" s="2" t="s">
        <v>15</v>
      </c>
      <c r="C29" s="2">
        <v>34.347805999999999</v>
      </c>
      <c r="D29" s="2">
        <v>15.046549000000001</v>
      </c>
      <c r="E29" s="2">
        <v>26.852820000000001</v>
      </c>
      <c r="F29" s="2">
        <v>25.368231999999999</v>
      </c>
      <c r="G29" s="2" t="s">
        <v>15</v>
      </c>
      <c r="H29" s="2">
        <v>33.138489</v>
      </c>
      <c r="I29" s="2"/>
      <c r="J29" s="2">
        <f t="shared" si="2"/>
        <v>26.950779199999999</v>
      </c>
      <c r="K29" s="2">
        <v>16</v>
      </c>
      <c r="L29" s="2"/>
      <c r="M29" s="2">
        <f t="shared" si="3"/>
        <v>7.8275247058823567E-3</v>
      </c>
      <c r="N29" s="2">
        <v>16</v>
      </c>
    </row>
    <row r="30" spans="1:14" x14ac:dyDescent="0.3">
      <c r="A30" s="7"/>
      <c r="B30" s="2" t="s">
        <v>15</v>
      </c>
      <c r="C30" s="2">
        <v>30.647186999999999</v>
      </c>
      <c r="D30" s="2">
        <v>13.326243</v>
      </c>
      <c r="E30" s="2">
        <v>24.339210000000001</v>
      </c>
      <c r="F30" s="2">
        <v>22.897386000000001</v>
      </c>
      <c r="G30" s="2" t="s">
        <v>15</v>
      </c>
      <c r="H30" s="2">
        <v>30.237078</v>
      </c>
      <c r="I30" s="2"/>
      <c r="J30" s="2">
        <f t="shared" si="2"/>
        <v>24.289420799999998</v>
      </c>
      <c r="K30" s="2">
        <v>15</v>
      </c>
      <c r="L30" s="2"/>
      <c r="M30" s="2">
        <f t="shared" si="3"/>
        <v>6.3587741176470529E-3</v>
      </c>
      <c r="N30" s="2">
        <v>15</v>
      </c>
    </row>
    <row r="31" spans="1:14" x14ac:dyDescent="0.3">
      <c r="A31" s="7"/>
      <c r="B31" s="2" t="s">
        <v>15</v>
      </c>
      <c r="C31" s="2">
        <v>27.403231999999999</v>
      </c>
      <c r="D31" s="2">
        <v>12.137746</v>
      </c>
      <c r="E31" s="2">
        <v>22.143587</v>
      </c>
      <c r="F31" s="2">
        <v>20.949915000000001</v>
      </c>
      <c r="G31" s="2" t="s">
        <v>15</v>
      </c>
      <c r="H31" s="2">
        <v>28.002707999999998</v>
      </c>
      <c r="I31" s="2"/>
      <c r="J31" s="2">
        <f t="shared" si="2"/>
        <v>22.1274376</v>
      </c>
      <c r="K31" s="2">
        <v>14</v>
      </c>
      <c r="L31" s="2"/>
      <c r="M31" s="2">
        <f t="shared" si="3"/>
        <v>6.4636182352941253E-3</v>
      </c>
      <c r="N31" s="2">
        <v>14</v>
      </c>
    </row>
    <row r="32" spans="1:14" x14ac:dyDescent="0.3">
      <c r="A32" s="7"/>
      <c r="B32" s="2" t="s">
        <v>15</v>
      </c>
      <c r="C32" s="2">
        <v>24.308516999999998</v>
      </c>
      <c r="D32" s="2">
        <v>11.379082</v>
      </c>
      <c r="E32" s="2">
        <v>19.789940999999999</v>
      </c>
      <c r="F32" s="2">
        <v>18.727488000000001</v>
      </c>
      <c r="G32" s="2" t="s">
        <v>15</v>
      </c>
      <c r="H32" s="2">
        <v>25.444009000000001</v>
      </c>
      <c r="I32" s="2"/>
      <c r="J32" s="2">
        <f t="shared" si="2"/>
        <v>19.929807399999998</v>
      </c>
      <c r="K32" s="2">
        <v>13</v>
      </c>
      <c r="L32" s="2"/>
      <c r="M32" s="2">
        <f t="shared" si="3"/>
        <v>6.8978941176470465E-3</v>
      </c>
      <c r="N32" s="2">
        <v>13</v>
      </c>
    </row>
    <row r="33" spans="1:14" x14ac:dyDescent="0.3">
      <c r="A33" s="7"/>
      <c r="B33" s="2" t="s">
        <v>15</v>
      </c>
      <c r="C33" s="2">
        <v>21.207737999999999</v>
      </c>
      <c r="D33" s="2">
        <v>10.442672999999999</v>
      </c>
      <c r="E33" s="2">
        <v>17.40447</v>
      </c>
      <c r="F33" s="2">
        <v>16.200821999999999</v>
      </c>
      <c r="G33" s="2" t="s">
        <v>15</v>
      </c>
      <c r="H33" s="2">
        <v>22.666913999999998</v>
      </c>
      <c r="I33" s="2"/>
      <c r="J33" s="2">
        <f t="shared" si="2"/>
        <v>17.584523400000002</v>
      </c>
      <c r="K33" s="2">
        <v>12</v>
      </c>
      <c r="L33" s="2"/>
      <c r="M33" s="2">
        <f t="shared" si="3"/>
        <v>5.5153664705882436E-3</v>
      </c>
      <c r="N33" s="2">
        <v>12</v>
      </c>
    </row>
    <row r="34" spans="1:14" x14ac:dyDescent="0.3">
      <c r="A34" s="7"/>
      <c r="B34" s="2" t="s">
        <v>15</v>
      </c>
      <c r="C34" s="2">
        <v>18.525714000000001</v>
      </c>
      <c r="D34" s="2">
        <v>9.7105809999999995</v>
      </c>
      <c r="E34" s="2">
        <v>15.522976999999999</v>
      </c>
      <c r="F34" s="2">
        <v>14.120808</v>
      </c>
      <c r="G34" s="2" t="s">
        <v>15</v>
      </c>
      <c r="H34" s="2">
        <v>20.666414</v>
      </c>
      <c r="I34" s="2"/>
      <c r="J34" s="2">
        <f t="shared" si="2"/>
        <v>15.709298799999999</v>
      </c>
      <c r="K34" s="2">
        <v>11</v>
      </c>
      <c r="L34" s="2"/>
      <c r="M34" s="2">
        <f t="shared" si="3"/>
        <v>5.2978317647058822E-3</v>
      </c>
      <c r="N34" s="2">
        <v>11</v>
      </c>
    </row>
    <row r="35" spans="1:14" x14ac:dyDescent="0.3">
      <c r="A35" s="7"/>
      <c r="B35" s="2" t="s">
        <v>15</v>
      </c>
      <c r="C35" s="2">
        <v>16.321570000000001</v>
      </c>
      <c r="D35" s="2">
        <v>8.8106840000000002</v>
      </c>
      <c r="E35" s="2">
        <v>13.759287</v>
      </c>
      <c r="F35" s="2">
        <v>12.078312</v>
      </c>
      <c r="G35" s="2" t="s">
        <v>15</v>
      </c>
      <c r="H35" s="2">
        <v>18.570326999999999</v>
      </c>
      <c r="I35" s="2"/>
      <c r="J35" s="2">
        <f t="shared" si="2"/>
        <v>13.908035999999999</v>
      </c>
      <c r="K35" s="2">
        <v>10</v>
      </c>
      <c r="L35" s="2"/>
      <c r="M35" s="2">
        <f t="shared" si="3"/>
        <v>5.5477982352941197E-3</v>
      </c>
      <c r="N35" s="2">
        <v>10</v>
      </c>
    </row>
    <row r="36" spans="1:14" x14ac:dyDescent="0.3">
      <c r="A36" s="7"/>
      <c r="B36" s="2" t="s">
        <v>15</v>
      </c>
      <c r="C36" s="2">
        <v>14.197645</v>
      </c>
      <c r="D36" s="2">
        <v>7.7427910000000004</v>
      </c>
      <c r="E36" s="2">
        <v>11.979009</v>
      </c>
      <c r="F36" s="2">
        <v>10.00201</v>
      </c>
      <c r="G36" s="2" t="s">
        <v>15</v>
      </c>
      <c r="H36" s="2">
        <v>16.187467999999999</v>
      </c>
      <c r="I36" s="2"/>
      <c r="J36" s="2">
        <f t="shared" si="2"/>
        <v>12.021784599999998</v>
      </c>
      <c r="K36" s="2">
        <v>9</v>
      </c>
      <c r="L36" s="2"/>
      <c r="M36" s="2">
        <f t="shared" si="3"/>
        <v>4.7108576470588203E-3</v>
      </c>
      <c r="N36" s="2">
        <v>9</v>
      </c>
    </row>
    <row r="37" spans="1:14" x14ac:dyDescent="0.3">
      <c r="A37" s="7"/>
      <c r="B37" s="2" t="s">
        <v>15</v>
      </c>
      <c r="C37" s="2">
        <v>12.132947</v>
      </c>
      <c r="D37" s="2">
        <v>6.841583</v>
      </c>
      <c r="E37" s="2">
        <v>10.464180000000001</v>
      </c>
      <c r="F37" s="2">
        <v>8.4441810000000004</v>
      </c>
      <c r="G37" s="2" t="s">
        <v>15</v>
      </c>
      <c r="H37" s="2">
        <v>14.217574000000001</v>
      </c>
      <c r="I37" s="2"/>
      <c r="J37" s="2">
        <f t="shared" si="2"/>
        <v>10.420093</v>
      </c>
      <c r="K37" s="2">
        <v>8</v>
      </c>
      <c r="L37" s="2"/>
      <c r="M37" s="2">
        <f t="shared" si="3"/>
        <v>4.4438411764705895E-3</v>
      </c>
      <c r="N37" s="2">
        <v>8</v>
      </c>
    </row>
    <row r="38" spans="1:14" x14ac:dyDescent="0.3">
      <c r="A38" s="7"/>
      <c r="B38" s="2" t="s">
        <v>15</v>
      </c>
      <c r="C38" s="2">
        <v>10.32</v>
      </c>
      <c r="D38" s="2">
        <v>5.9125230000000002</v>
      </c>
      <c r="E38" s="2">
        <v>8.9323090000000001</v>
      </c>
      <c r="F38" s="2">
        <v>7.1312639999999998</v>
      </c>
      <c r="G38" s="2" t="s">
        <v>15</v>
      </c>
      <c r="H38" s="2">
        <v>12.249839</v>
      </c>
      <c r="I38" s="2"/>
      <c r="J38" s="2">
        <f t="shared" si="2"/>
        <v>8.9091869999999993</v>
      </c>
      <c r="K38" s="2">
        <v>7</v>
      </c>
      <c r="L38" s="2"/>
      <c r="M38" s="2">
        <f t="shared" si="3"/>
        <v>4.4367541176470598E-3</v>
      </c>
      <c r="N38" s="2">
        <v>7</v>
      </c>
    </row>
    <row r="39" spans="1:14" x14ac:dyDescent="0.3">
      <c r="A39" s="7"/>
      <c r="B39" s="2" t="s">
        <v>15</v>
      </c>
      <c r="C39" s="2">
        <v>8.7211400000000001</v>
      </c>
      <c r="D39" s="2">
        <v>4.9226320000000001</v>
      </c>
      <c r="E39" s="2">
        <v>7.3312179999999998</v>
      </c>
      <c r="F39" s="2">
        <v>5.8346840000000002</v>
      </c>
      <c r="G39" s="2" t="s">
        <v>15</v>
      </c>
      <c r="H39" s="2">
        <v>10.193778999999999</v>
      </c>
      <c r="I39" s="2"/>
      <c r="J39" s="2">
        <f t="shared" si="2"/>
        <v>7.400690599999999</v>
      </c>
      <c r="K39" s="2">
        <v>6</v>
      </c>
      <c r="L39" s="2"/>
      <c r="M39" s="2">
        <f t="shared" si="3"/>
        <v>4.1659605882352927E-3</v>
      </c>
      <c r="N39" s="2">
        <v>6</v>
      </c>
    </row>
    <row r="40" spans="1:14" x14ac:dyDescent="0.3">
      <c r="A40" s="7"/>
      <c r="B40" s="2" t="s">
        <v>15</v>
      </c>
      <c r="C40" s="2">
        <v>7.1372710000000001</v>
      </c>
      <c r="D40" s="2">
        <v>4.0650259999999996</v>
      </c>
      <c r="E40" s="2">
        <v>5.8692989999999998</v>
      </c>
      <c r="F40" s="2">
        <v>4.612069</v>
      </c>
      <c r="G40" s="2" t="s">
        <v>15</v>
      </c>
      <c r="H40" s="2">
        <v>8.2376550000000002</v>
      </c>
      <c r="I40" s="2"/>
      <c r="J40" s="2">
        <f t="shared" si="2"/>
        <v>5.9842639999999996</v>
      </c>
      <c r="K40" s="2">
        <v>5</v>
      </c>
      <c r="L40" s="2"/>
      <c r="M40" s="2">
        <f t="shared" si="3"/>
        <v>3.8468594117647076E-3</v>
      </c>
      <c r="N40" s="2">
        <v>5</v>
      </c>
    </row>
    <row r="41" spans="1:14" x14ac:dyDescent="0.3">
      <c r="A41" s="7"/>
      <c r="B41" s="2" t="s">
        <v>15</v>
      </c>
      <c r="C41" s="2">
        <v>5.7952009999999996</v>
      </c>
      <c r="D41" s="2">
        <v>3.1868020000000001</v>
      </c>
      <c r="E41" s="2">
        <v>4.5008359999999996</v>
      </c>
      <c r="F41" s="2">
        <v>3.5296859999999999</v>
      </c>
      <c r="G41" s="2" t="s">
        <v>15</v>
      </c>
      <c r="H41" s="2">
        <v>6.3691339999999999</v>
      </c>
      <c r="I41" s="2"/>
      <c r="J41" s="2">
        <f t="shared" si="2"/>
        <v>4.6763317999999989</v>
      </c>
      <c r="K41" s="2">
        <v>4</v>
      </c>
      <c r="L41" s="2"/>
      <c r="M41" s="2">
        <f t="shared" si="3"/>
        <v>3.6451147058823496E-3</v>
      </c>
      <c r="N41" s="2">
        <v>4</v>
      </c>
    </row>
    <row r="42" spans="1:14" x14ac:dyDescent="0.3">
      <c r="A42" s="7"/>
      <c r="B42" s="2" t="s">
        <v>15</v>
      </c>
      <c r="C42" s="2">
        <v>4.6055619999999999</v>
      </c>
      <c r="D42" s="2">
        <v>2.2517339999999999</v>
      </c>
      <c r="E42" s="2">
        <v>3.2058170000000001</v>
      </c>
      <c r="F42" s="2">
        <v>2.565159</v>
      </c>
      <c r="G42" s="2" t="s">
        <v>15</v>
      </c>
      <c r="H42" s="2">
        <v>4.556692</v>
      </c>
      <c r="I42" s="2"/>
      <c r="J42" s="2">
        <f t="shared" si="2"/>
        <v>3.4369928000000001</v>
      </c>
      <c r="K42" s="2">
        <v>3</v>
      </c>
      <c r="L42" s="2"/>
      <c r="M42" s="2">
        <f t="shared" si="3"/>
        <v>3.928479411764706E-3</v>
      </c>
      <c r="N42" s="2">
        <v>3</v>
      </c>
    </row>
    <row r="43" spans="1:14" x14ac:dyDescent="0.3">
      <c r="A43" s="7"/>
      <c r="B43" s="2" t="s">
        <v>15</v>
      </c>
      <c r="C43" s="2">
        <v>3.0744959999999999</v>
      </c>
      <c r="D43" s="2">
        <v>1.353755</v>
      </c>
      <c r="E43" s="2">
        <v>1.8866240000000001</v>
      </c>
      <c r="F43" s="2">
        <v>1.5427219999999999</v>
      </c>
      <c r="G43" s="2" t="s">
        <v>15</v>
      </c>
      <c r="H43" s="2">
        <v>2.648952</v>
      </c>
      <c r="I43" s="2"/>
      <c r="J43" s="2">
        <f t="shared" si="2"/>
        <v>2.1013098000000001</v>
      </c>
      <c r="K43" s="2">
        <v>2</v>
      </c>
      <c r="L43" s="2"/>
      <c r="M43" s="2">
        <f t="shared" si="3"/>
        <v>3.9677882352941183E-3</v>
      </c>
      <c r="N43" s="2">
        <v>2</v>
      </c>
    </row>
    <row r="44" spans="1:14" x14ac:dyDescent="0.3">
      <c r="A44" s="7"/>
      <c r="B44" s="2" t="s">
        <v>15</v>
      </c>
      <c r="C44" s="2">
        <v>1.160328</v>
      </c>
      <c r="D44" s="2">
        <v>0.48133199999999998</v>
      </c>
      <c r="E44" s="2">
        <v>0.64648099999999997</v>
      </c>
      <c r="F44" s="2">
        <v>0.53020199999999995</v>
      </c>
      <c r="G44" s="2" t="s">
        <v>15</v>
      </c>
      <c r="H44" s="2">
        <v>0.94296599999999997</v>
      </c>
      <c r="I44" s="2"/>
      <c r="J44" s="2">
        <f t="shared" si="2"/>
        <v>0.75226179999999998</v>
      </c>
      <c r="K44" s="2">
        <v>1</v>
      </c>
      <c r="L44" s="2"/>
      <c r="M44" s="2">
        <f t="shared" si="3"/>
        <v>2.2125347058823529E-3</v>
      </c>
      <c r="N44" s="2">
        <v>1</v>
      </c>
    </row>
    <row r="45" spans="1:14" x14ac:dyDescent="0.3">
      <c r="A45" s="7"/>
      <c r="B45" s="2" t="s">
        <v>15</v>
      </c>
      <c r="C45" s="2">
        <v>0</v>
      </c>
      <c r="D45" s="2">
        <v>0</v>
      </c>
      <c r="E45" s="2">
        <v>0</v>
      </c>
      <c r="F45" s="2">
        <v>0</v>
      </c>
      <c r="G45" s="2" t="s">
        <v>15</v>
      </c>
      <c r="H45" s="2">
        <v>0</v>
      </c>
      <c r="I45" s="2"/>
      <c r="J45" s="2">
        <f t="shared" si="2"/>
        <v>0</v>
      </c>
      <c r="K45" s="2">
        <v>0</v>
      </c>
      <c r="L45" s="2"/>
      <c r="M45" s="2">
        <f t="shared" si="3"/>
        <v>0</v>
      </c>
      <c r="N45" s="2">
        <v>0</v>
      </c>
    </row>
    <row r="46" spans="1:14" s="6" customFormat="1" x14ac:dyDescent="0.3"/>
    <row r="47" spans="1:14" x14ac:dyDescent="0.3">
      <c r="B47" s="4">
        <v>1114</v>
      </c>
      <c r="C47" s="4">
        <v>1176</v>
      </c>
      <c r="D47" s="4">
        <v>1602</v>
      </c>
      <c r="E47" s="4">
        <v>180</v>
      </c>
      <c r="F47" s="4">
        <v>6906</v>
      </c>
      <c r="G47" s="4">
        <v>723</v>
      </c>
      <c r="H47" s="4">
        <v>8161</v>
      </c>
      <c r="J47" s="5" t="s">
        <v>25</v>
      </c>
      <c r="K47" s="1" t="s">
        <v>27</v>
      </c>
      <c r="L47" s="1"/>
      <c r="M47" s="5" t="s">
        <v>26</v>
      </c>
      <c r="N47" s="1" t="s">
        <v>27</v>
      </c>
    </row>
    <row r="48" spans="1:14" x14ac:dyDescent="0.3">
      <c r="A48" s="7" t="s">
        <v>18</v>
      </c>
      <c r="B48" s="2" t="s">
        <v>15</v>
      </c>
      <c r="C48">
        <v>70.639255000000006</v>
      </c>
      <c r="D48" s="2">
        <v>20.905014999999999</v>
      </c>
      <c r="E48" s="2">
        <v>36.441513999999998</v>
      </c>
      <c r="F48" s="2">
        <v>32.677711000000002</v>
      </c>
      <c r="G48" s="2" t="s">
        <v>15</v>
      </c>
      <c r="H48" s="2">
        <v>42.718276000000003</v>
      </c>
      <c r="I48" s="2"/>
      <c r="J48" s="2">
        <f>AVERAGE(B48,C48,D48,E48,F48,G48,H48)</f>
        <v>40.676354200000006</v>
      </c>
      <c r="K48" s="2">
        <v>20</v>
      </c>
      <c r="L48" s="2"/>
      <c r="M48" s="2">
        <f>((J48-J49)/340)</f>
        <v>5.1801488235294442E-3</v>
      </c>
      <c r="N48" s="2">
        <v>20</v>
      </c>
    </row>
    <row r="49" spans="1:14" x14ac:dyDescent="0.3">
      <c r="A49" s="7"/>
      <c r="B49" s="2" t="s">
        <v>15</v>
      </c>
      <c r="C49">
        <v>67.574988000000005</v>
      </c>
      <c r="D49" s="2">
        <v>19.913481000000001</v>
      </c>
      <c r="E49" s="2">
        <v>34.781846999999999</v>
      </c>
      <c r="F49" s="2">
        <v>31.379743999999999</v>
      </c>
      <c r="G49" s="2" t="s">
        <v>15</v>
      </c>
      <c r="H49" s="2">
        <v>40.925457999999999</v>
      </c>
      <c r="I49" s="2"/>
      <c r="J49" s="2">
        <f t="shared" ref="J49:J68" si="4">AVERAGE(B49,C49,D49,E49,F49,G49,H49)</f>
        <v>38.915103599999995</v>
      </c>
      <c r="K49" s="2">
        <v>19</v>
      </c>
      <c r="L49" s="2"/>
      <c r="M49" s="2">
        <f t="shared" ref="M49:M68" si="5">((J49-J50)/340)</f>
        <v>9.0477741176470394E-3</v>
      </c>
      <c r="N49" s="2">
        <v>19</v>
      </c>
    </row>
    <row r="50" spans="1:14" x14ac:dyDescent="0.3">
      <c r="A50" s="7"/>
      <c r="B50" s="2" t="s">
        <v>15</v>
      </c>
      <c r="C50">
        <v>62.647354999999997</v>
      </c>
      <c r="D50" s="2">
        <v>17.760035999999999</v>
      </c>
      <c r="E50" s="2">
        <v>31.710166999999998</v>
      </c>
      <c r="F50" s="2">
        <v>29.007708000000001</v>
      </c>
      <c r="G50" s="2" t="s">
        <v>15</v>
      </c>
      <c r="H50" s="2">
        <v>38.069035999999997</v>
      </c>
      <c r="I50" s="2"/>
      <c r="J50" s="2">
        <f t="shared" si="4"/>
        <v>35.838860400000002</v>
      </c>
      <c r="K50" s="2">
        <v>18</v>
      </c>
      <c r="L50" s="2"/>
      <c r="M50" s="2">
        <f t="shared" si="5"/>
        <v>7.1523694117647182E-3</v>
      </c>
      <c r="N50" s="2">
        <v>18</v>
      </c>
    </row>
    <row r="51" spans="1:14" x14ac:dyDescent="0.3">
      <c r="A51" s="7"/>
      <c r="B51" s="2" t="s">
        <v>15</v>
      </c>
      <c r="C51">
        <v>58.550469999999997</v>
      </c>
      <c r="D51" s="2">
        <v>16.224615</v>
      </c>
      <c r="E51" s="2">
        <v>29.433233999999999</v>
      </c>
      <c r="F51" s="2">
        <v>27.137675000000002</v>
      </c>
      <c r="G51" s="2" t="s">
        <v>15</v>
      </c>
      <c r="H51" s="2">
        <v>35.689279999999997</v>
      </c>
      <c r="I51" s="2"/>
      <c r="J51" s="2">
        <f t="shared" si="4"/>
        <v>33.407054799999997</v>
      </c>
      <c r="K51" s="2">
        <v>17</v>
      </c>
      <c r="L51" s="2"/>
      <c r="M51" s="2">
        <f t="shared" si="5"/>
        <v>8.5338605882352946E-3</v>
      </c>
      <c r="N51" s="2">
        <v>17</v>
      </c>
    </row>
    <row r="52" spans="1:14" x14ac:dyDescent="0.3">
      <c r="A52" s="7"/>
      <c r="B52" s="2" t="s">
        <v>15</v>
      </c>
      <c r="C52">
        <v>53.749195999999998</v>
      </c>
      <c r="D52" s="2">
        <v>14.382899</v>
      </c>
      <c r="E52" s="2">
        <v>26.720227000000001</v>
      </c>
      <c r="F52" s="2">
        <v>24.929689</v>
      </c>
      <c r="G52" s="2" t="s">
        <v>15</v>
      </c>
      <c r="H52" s="2">
        <v>32.745699999999999</v>
      </c>
      <c r="I52" s="2"/>
      <c r="J52" s="2">
        <f t="shared" si="4"/>
        <v>30.505542199999997</v>
      </c>
      <c r="K52" s="2">
        <v>16</v>
      </c>
      <c r="L52" s="2"/>
      <c r="M52" s="2">
        <f t="shared" si="5"/>
        <v>7.2238470588235201E-3</v>
      </c>
      <c r="N52" s="2">
        <v>16</v>
      </c>
    </row>
    <row r="53" spans="1:14" x14ac:dyDescent="0.3">
      <c r="A53" s="7"/>
      <c r="B53" s="2" t="s">
        <v>15</v>
      </c>
      <c r="C53">
        <v>49.333129999999997</v>
      </c>
      <c r="D53" s="2">
        <v>12.804650000000001</v>
      </c>
      <c r="E53" s="2">
        <v>24.503834000000001</v>
      </c>
      <c r="F53" s="2">
        <v>23.437024999999998</v>
      </c>
      <c r="G53" s="2" t="s">
        <v>15</v>
      </c>
      <c r="H53" s="2">
        <v>30.168531999999999</v>
      </c>
      <c r="I53" s="2"/>
      <c r="J53" s="2">
        <f t="shared" si="4"/>
        <v>28.0494342</v>
      </c>
      <c r="K53" s="2">
        <v>15</v>
      </c>
      <c r="L53" s="2"/>
      <c r="M53" s="2">
        <f t="shared" si="5"/>
        <v>7.9321905882352856E-3</v>
      </c>
      <c r="N53" s="2">
        <v>15</v>
      </c>
    </row>
    <row r="54" spans="1:14" x14ac:dyDescent="0.3">
      <c r="A54" s="7"/>
      <c r="B54" s="2" t="s">
        <v>15</v>
      </c>
      <c r="C54">
        <v>44.414791000000001</v>
      </c>
      <c r="D54" s="2">
        <v>11.160994000000001</v>
      </c>
      <c r="E54" s="2">
        <v>21.911449999999999</v>
      </c>
      <c r="F54" s="2">
        <v>22.145064999999999</v>
      </c>
      <c r="G54" s="2" t="s">
        <v>15</v>
      </c>
      <c r="H54" s="2">
        <v>27.130147000000001</v>
      </c>
      <c r="I54" s="2"/>
      <c r="J54" s="2">
        <f t="shared" si="4"/>
        <v>25.352489400000003</v>
      </c>
      <c r="K54" s="2">
        <v>14</v>
      </c>
      <c r="L54" s="2"/>
      <c r="M54" s="2">
        <f t="shared" si="5"/>
        <v>6.2235570588235383E-3</v>
      </c>
      <c r="N54" s="2">
        <v>14</v>
      </c>
    </row>
    <row r="55" spans="1:14" x14ac:dyDescent="0.3">
      <c r="A55" s="7"/>
      <c r="B55" s="2" t="s">
        <v>15</v>
      </c>
      <c r="C55">
        <v>40.481693</v>
      </c>
      <c r="D55" s="2">
        <v>9.8632679999999997</v>
      </c>
      <c r="E55" s="2">
        <v>19.942036000000002</v>
      </c>
      <c r="F55" s="2">
        <v>20.998252000000001</v>
      </c>
      <c r="G55" s="2" t="s">
        <v>15</v>
      </c>
      <c r="H55" s="2">
        <v>24.897151000000001</v>
      </c>
      <c r="I55" s="2"/>
      <c r="J55" s="2">
        <f t="shared" si="4"/>
        <v>23.23648</v>
      </c>
      <c r="K55" s="2">
        <v>13</v>
      </c>
      <c r="L55" s="2"/>
      <c r="M55" s="2">
        <f t="shared" si="5"/>
        <v>7.135993529411762E-3</v>
      </c>
      <c r="N55" s="2">
        <v>13</v>
      </c>
    </row>
    <row r="56" spans="1:14" x14ac:dyDescent="0.3">
      <c r="A56" s="7"/>
      <c r="B56" s="2" t="s">
        <v>15</v>
      </c>
      <c r="C56">
        <v>36.137976999999999</v>
      </c>
      <c r="D56" s="2">
        <v>8.6525400000000001</v>
      </c>
      <c r="E56" s="2">
        <v>17.565452000000001</v>
      </c>
      <c r="F56" s="2">
        <v>19.390785000000001</v>
      </c>
      <c r="G56" s="2" t="s">
        <v>15</v>
      </c>
      <c r="H56" s="2">
        <v>22.304456999999999</v>
      </c>
      <c r="I56" s="2"/>
      <c r="J56" s="2">
        <f t="shared" si="4"/>
        <v>20.810242200000001</v>
      </c>
      <c r="K56" s="2">
        <v>12</v>
      </c>
      <c r="L56" s="2"/>
      <c r="M56" s="2">
        <f t="shared" si="5"/>
        <v>6.393918235294116E-3</v>
      </c>
      <c r="N56" s="2">
        <v>12</v>
      </c>
    </row>
    <row r="57" spans="1:14" x14ac:dyDescent="0.3">
      <c r="A57" s="7"/>
      <c r="B57" s="2" t="s">
        <v>15</v>
      </c>
      <c r="C57">
        <v>31.772459999999999</v>
      </c>
      <c r="D57" s="2">
        <v>7.5851249999999997</v>
      </c>
      <c r="E57" s="2">
        <v>15.680192999999999</v>
      </c>
      <c r="F57" s="2">
        <v>18.197956000000001</v>
      </c>
      <c r="G57" s="2" t="s">
        <v>15</v>
      </c>
      <c r="H57" s="2">
        <v>19.945816000000001</v>
      </c>
      <c r="I57" s="2"/>
      <c r="J57" s="2">
        <f t="shared" si="4"/>
        <v>18.636310000000002</v>
      </c>
      <c r="K57" s="2">
        <v>11</v>
      </c>
      <c r="L57" s="2"/>
      <c r="M57" s="2">
        <f t="shared" si="5"/>
        <v>6.9302111764705937E-3</v>
      </c>
      <c r="N57" s="2">
        <v>11</v>
      </c>
    </row>
    <row r="58" spans="1:14" x14ac:dyDescent="0.3">
      <c r="A58" s="7"/>
      <c r="B58" s="2" t="s">
        <v>15</v>
      </c>
      <c r="C58">
        <v>27.255274</v>
      </c>
      <c r="D58" s="2">
        <v>6.5956149999999996</v>
      </c>
      <c r="E58" s="2">
        <v>13.705209</v>
      </c>
      <c r="F58" s="2">
        <v>16.399041</v>
      </c>
      <c r="G58" s="2" t="s">
        <v>15</v>
      </c>
      <c r="H58" s="2">
        <v>17.445052</v>
      </c>
      <c r="I58" s="2"/>
      <c r="J58" s="2">
        <f t="shared" si="4"/>
        <v>16.2800382</v>
      </c>
      <c r="K58" s="2">
        <v>10</v>
      </c>
      <c r="L58" s="2"/>
      <c r="M58" s="2">
        <f t="shared" si="5"/>
        <v>5.2628894117647089E-3</v>
      </c>
      <c r="N58" s="2">
        <v>10</v>
      </c>
    </row>
    <row r="59" spans="1:14" x14ac:dyDescent="0.3">
      <c r="A59" s="7"/>
      <c r="B59" s="2" t="s">
        <v>15</v>
      </c>
      <c r="C59">
        <v>23.810988999999999</v>
      </c>
      <c r="D59" s="2">
        <v>5.8780849999999996</v>
      </c>
      <c r="E59" s="2">
        <v>12.248647</v>
      </c>
      <c r="F59" s="2">
        <v>15.068720000000001</v>
      </c>
      <c r="G59" s="2" t="s">
        <v>15</v>
      </c>
      <c r="H59" s="2">
        <v>15.446838</v>
      </c>
      <c r="I59" s="2"/>
      <c r="J59" s="2">
        <f t="shared" si="4"/>
        <v>14.490655799999999</v>
      </c>
      <c r="K59" s="2">
        <v>9</v>
      </c>
      <c r="L59" s="2"/>
      <c r="M59" s="2">
        <f t="shared" si="5"/>
        <v>5.7866558823529372E-3</v>
      </c>
      <c r="N59" s="2">
        <v>9</v>
      </c>
    </row>
    <row r="60" spans="1:14" x14ac:dyDescent="0.3">
      <c r="A60" s="7"/>
      <c r="B60" s="2" t="s">
        <v>15</v>
      </c>
      <c r="C60">
        <v>20.223383999999999</v>
      </c>
      <c r="D60" s="2">
        <v>5.0873059999999999</v>
      </c>
      <c r="E60" s="2">
        <v>10.679452</v>
      </c>
      <c r="F60" s="2">
        <v>13.314067</v>
      </c>
      <c r="G60" s="2" t="s">
        <v>15</v>
      </c>
      <c r="H60" s="2">
        <v>13.311755</v>
      </c>
      <c r="I60" s="2"/>
      <c r="J60" s="2">
        <f t="shared" si="4"/>
        <v>12.5231928</v>
      </c>
      <c r="K60" s="2">
        <v>8</v>
      </c>
      <c r="L60" s="2"/>
      <c r="M60" s="2">
        <f t="shared" si="5"/>
        <v>5.8501494117647089E-3</v>
      </c>
      <c r="N60" s="2">
        <v>8</v>
      </c>
    </row>
    <row r="61" spans="1:14" x14ac:dyDescent="0.3">
      <c r="A61" s="7"/>
      <c r="B61" s="2" t="s">
        <v>15</v>
      </c>
      <c r="C61">
        <v>15.961058</v>
      </c>
      <c r="D61" s="2">
        <v>4.4506199999999998</v>
      </c>
      <c r="E61" s="2">
        <v>9.233606</v>
      </c>
      <c r="F61" s="2">
        <v>11.721981</v>
      </c>
      <c r="G61" s="2" t="s">
        <v>15</v>
      </c>
      <c r="H61" s="2">
        <v>11.303445</v>
      </c>
      <c r="I61" s="2"/>
      <c r="J61" s="2">
        <f t="shared" si="4"/>
        <v>10.534141999999999</v>
      </c>
      <c r="K61" s="2">
        <v>7</v>
      </c>
      <c r="L61" s="2"/>
      <c r="M61" s="2">
        <f t="shared" si="5"/>
        <v>6.1432035294117626E-3</v>
      </c>
      <c r="N61" s="2">
        <v>7</v>
      </c>
    </row>
    <row r="62" spans="1:14" x14ac:dyDescent="0.3">
      <c r="A62" s="7"/>
      <c r="B62" s="2" t="s">
        <v>15</v>
      </c>
      <c r="C62">
        <v>12.128439999999999</v>
      </c>
      <c r="D62" s="2">
        <v>3.6430479999999998</v>
      </c>
      <c r="E62" s="2">
        <v>7.5284149999999999</v>
      </c>
      <c r="F62" s="2">
        <v>9.7176089999999995</v>
      </c>
      <c r="G62" s="2" t="s">
        <v>15</v>
      </c>
      <c r="H62" s="2">
        <v>9.2097519999999999</v>
      </c>
      <c r="I62" s="2"/>
      <c r="J62" s="2">
        <f t="shared" si="4"/>
        <v>8.4454528</v>
      </c>
      <c r="K62" s="2">
        <v>6</v>
      </c>
      <c r="L62" s="2"/>
      <c r="M62" s="2">
        <f t="shared" si="5"/>
        <v>4.6103311764705878E-3</v>
      </c>
      <c r="N62" s="2">
        <v>6</v>
      </c>
    </row>
    <row r="63" spans="1:14" x14ac:dyDescent="0.3">
      <c r="A63" s="7"/>
      <c r="B63" s="2" t="s">
        <v>15</v>
      </c>
      <c r="C63">
        <v>9.5459080000000007</v>
      </c>
      <c r="D63" s="2">
        <v>3.0264720000000001</v>
      </c>
      <c r="E63" s="2">
        <v>6.2156529999999997</v>
      </c>
      <c r="F63" s="2">
        <v>8.0359300000000005</v>
      </c>
      <c r="G63" s="2" t="s">
        <v>15</v>
      </c>
      <c r="H63" s="2">
        <v>7.5657379999999996</v>
      </c>
      <c r="I63" s="2"/>
      <c r="J63" s="2">
        <f t="shared" si="4"/>
        <v>6.8779402000000003</v>
      </c>
      <c r="K63" s="2">
        <v>5</v>
      </c>
      <c r="L63" s="2"/>
      <c r="M63" s="2">
        <f t="shared" si="5"/>
        <v>4.8827817647058812E-3</v>
      </c>
      <c r="N63" s="2">
        <v>5</v>
      </c>
    </row>
    <row r="64" spans="1:14" x14ac:dyDescent="0.3">
      <c r="A64" s="7"/>
      <c r="B64" s="2" t="s">
        <v>15</v>
      </c>
      <c r="C64">
        <v>7.0736140000000001</v>
      </c>
      <c r="D64" s="2">
        <v>2.2898839999999998</v>
      </c>
      <c r="E64" s="2">
        <v>4.7342849999999999</v>
      </c>
      <c r="F64" s="2">
        <v>6.1726850000000004</v>
      </c>
      <c r="G64" s="2" t="s">
        <v>15</v>
      </c>
      <c r="H64" s="2">
        <v>5.8185039999999999</v>
      </c>
      <c r="I64" s="2"/>
      <c r="J64" s="2">
        <f t="shared" si="4"/>
        <v>5.2177944000000007</v>
      </c>
      <c r="K64" s="2">
        <v>4</v>
      </c>
      <c r="L64" s="2"/>
      <c r="M64" s="2">
        <f t="shared" si="5"/>
        <v>5.1663482352941187E-3</v>
      </c>
      <c r="N64" s="2">
        <v>4</v>
      </c>
    </row>
    <row r="65" spans="1:14" x14ac:dyDescent="0.3">
      <c r="A65" s="7"/>
      <c r="B65" s="2" t="s">
        <v>15</v>
      </c>
      <c r="C65">
        <v>4.1674220000000002</v>
      </c>
      <c r="D65" s="2">
        <v>1.5835630000000001</v>
      </c>
      <c r="E65" s="2">
        <v>3.260767</v>
      </c>
      <c r="F65" s="2">
        <v>4.3071279999999996</v>
      </c>
      <c r="G65" s="2" t="s">
        <v>15</v>
      </c>
      <c r="H65" s="2">
        <v>3.9872999999999998</v>
      </c>
      <c r="I65" s="2"/>
      <c r="J65" s="2">
        <f t="shared" si="4"/>
        <v>3.4612360000000004</v>
      </c>
      <c r="K65" s="2">
        <v>3</v>
      </c>
      <c r="L65" s="2"/>
      <c r="M65" s="2">
        <f t="shared" si="5"/>
        <v>4.7173423529411774E-3</v>
      </c>
      <c r="N65" s="2">
        <v>3</v>
      </c>
    </row>
    <row r="66" spans="1:14" x14ac:dyDescent="0.3">
      <c r="A66" s="7"/>
      <c r="B66" s="2" t="s">
        <v>15</v>
      </c>
      <c r="C66">
        <v>2.091723</v>
      </c>
      <c r="D66" s="2">
        <v>0.85075500000000004</v>
      </c>
      <c r="E66" s="2">
        <v>1.79525</v>
      </c>
      <c r="F66" s="2">
        <v>2.41099</v>
      </c>
      <c r="G66" s="2" t="s">
        <v>15</v>
      </c>
      <c r="H66" s="2">
        <v>2.1379800000000002</v>
      </c>
      <c r="I66" s="2"/>
      <c r="J66" s="2">
        <f t="shared" si="4"/>
        <v>1.8573396</v>
      </c>
      <c r="K66" s="2">
        <v>2</v>
      </c>
      <c r="L66" s="2"/>
      <c r="M66" s="2">
        <f t="shared" si="5"/>
        <v>3.6620788235294118E-3</v>
      </c>
      <c r="N66" s="2">
        <v>2</v>
      </c>
    </row>
    <row r="67" spans="1:14" x14ac:dyDescent="0.3">
      <c r="A67" s="7"/>
      <c r="B67" s="2" t="s">
        <v>15</v>
      </c>
      <c r="C67">
        <v>0.66483999999999999</v>
      </c>
      <c r="D67" s="2">
        <v>0.31151000000000001</v>
      </c>
      <c r="E67" s="2">
        <v>0.57476700000000003</v>
      </c>
      <c r="F67" s="2">
        <v>0.78921399999999997</v>
      </c>
      <c r="G67" s="2" t="s">
        <v>15</v>
      </c>
      <c r="H67" s="2">
        <v>0.72083299999999995</v>
      </c>
      <c r="I67" s="2"/>
      <c r="J67" s="2">
        <f t="shared" si="4"/>
        <v>0.61223279999999991</v>
      </c>
      <c r="K67" s="2">
        <v>1</v>
      </c>
      <c r="L67" s="2"/>
      <c r="M67" s="2">
        <f t="shared" si="5"/>
        <v>1.8006847058823527E-3</v>
      </c>
      <c r="N67" s="2">
        <v>1</v>
      </c>
    </row>
    <row r="68" spans="1:14" x14ac:dyDescent="0.3">
      <c r="A68" s="7"/>
      <c r="B68" s="2" t="s">
        <v>15</v>
      </c>
      <c r="C68">
        <v>0</v>
      </c>
      <c r="D68" s="2">
        <v>0</v>
      </c>
      <c r="E68" s="2">
        <v>0</v>
      </c>
      <c r="F68" s="2">
        <v>0</v>
      </c>
      <c r="G68" s="2" t="s">
        <v>15</v>
      </c>
      <c r="H68" s="2">
        <v>0</v>
      </c>
      <c r="I68" s="2"/>
      <c r="J68" s="2">
        <f t="shared" si="4"/>
        <v>0</v>
      </c>
      <c r="K68" s="2">
        <v>0</v>
      </c>
      <c r="L68" s="2"/>
      <c r="M68" s="2">
        <f t="shared" si="5"/>
        <v>0</v>
      </c>
      <c r="N68" s="2">
        <v>0</v>
      </c>
    </row>
  </sheetData>
  <mergeCells count="3">
    <mergeCell ref="A2:A22"/>
    <mergeCell ref="A25:A45"/>
    <mergeCell ref="A48:A6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F4AF-9D41-47E1-BA2F-17449924F39C}">
  <dimension ref="A1:U80"/>
  <sheetViews>
    <sheetView workbookViewId="0">
      <selection activeCell="S19" sqref="S19"/>
    </sheetView>
  </sheetViews>
  <sheetFormatPr defaultRowHeight="14.4" x14ac:dyDescent="0.3"/>
  <cols>
    <col min="1" max="1" width="15.77734375" customWidth="1"/>
  </cols>
  <sheetData>
    <row r="1" spans="1:21" x14ac:dyDescent="0.3">
      <c r="B1" s="4">
        <v>1114</v>
      </c>
      <c r="C1" s="4">
        <v>1176</v>
      </c>
      <c r="D1" s="4">
        <v>1602</v>
      </c>
      <c r="E1" s="4">
        <v>180</v>
      </c>
      <c r="F1" s="4">
        <v>6906</v>
      </c>
      <c r="G1" s="4">
        <v>723</v>
      </c>
      <c r="H1" s="4">
        <v>8161</v>
      </c>
      <c r="J1" s="5" t="s">
        <v>25</v>
      </c>
      <c r="K1" s="1" t="s">
        <v>27</v>
      </c>
      <c r="L1" s="1"/>
      <c r="M1" s="5" t="s">
        <v>26</v>
      </c>
      <c r="N1" s="1" t="s">
        <v>27</v>
      </c>
    </row>
    <row r="2" spans="1:21" x14ac:dyDescent="0.3">
      <c r="A2" s="7" t="s">
        <v>21</v>
      </c>
      <c r="B2" s="1">
        <v>110.56733199999999</v>
      </c>
      <c r="C2" s="1">
        <v>58.833649999999999</v>
      </c>
      <c r="D2" s="1">
        <v>30.31054</v>
      </c>
      <c r="E2" s="1">
        <v>50.139859999999999</v>
      </c>
      <c r="F2" s="1">
        <v>64.248615000000001</v>
      </c>
      <c r="G2" s="1" t="s">
        <v>15</v>
      </c>
      <c r="H2" s="1">
        <v>49.564619999999998</v>
      </c>
      <c r="J2">
        <f>AVERAGE(B2,C2,D2,E2,F2,G2,H2)</f>
        <v>60.610769500000004</v>
      </c>
      <c r="K2">
        <v>24</v>
      </c>
      <c r="M2">
        <f>((J2-J3)/340)</f>
        <v>6.9756700980392094E-3</v>
      </c>
      <c r="N2">
        <v>24</v>
      </c>
    </row>
    <row r="3" spans="1:21" x14ac:dyDescent="0.3">
      <c r="A3" s="7"/>
      <c r="B3" s="1">
        <v>107.01013</v>
      </c>
      <c r="C3" s="1">
        <v>56.678733000000001</v>
      </c>
      <c r="D3" s="1">
        <v>28.879598999999999</v>
      </c>
      <c r="E3" s="1">
        <v>48.190112999999997</v>
      </c>
      <c r="F3" s="1">
        <v>61.856107000000002</v>
      </c>
      <c r="G3" s="1" t="s">
        <v>15</v>
      </c>
      <c r="H3" s="1">
        <v>46.819567999999997</v>
      </c>
      <c r="J3">
        <f t="shared" ref="J3:J26" si="0">AVERAGE(B3,C3,D3,E3,F3,G3,H3)</f>
        <v>58.239041666666672</v>
      </c>
      <c r="K3">
        <v>23</v>
      </c>
      <c r="M3">
        <f t="shared" ref="M3:M26" si="1">((J3-J4)/340)</f>
        <v>7.6465627450980215E-3</v>
      </c>
      <c r="N3">
        <v>23</v>
      </c>
    </row>
    <row r="4" spans="1:21" x14ac:dyDescent="0.3">
      <c r="A4" s="7"/>
      <c r="B4" s="1">
        <v>103.249334</v>
      </c>
      <c r="C4" s="1">
        <v>54.375867999999997</v>
      </c>
      <c r="D4" s="1">
        <v>27.199338000000001</v>
      </c>
      <c r="E4" s="1">
        <v>46.093342</v>
      </c>
      <c r="F4" s="1">
        <v>59.245355000000004</v>
      </c>
      <c r="G4" s="1" t="s">
        <v>15</v>
      </c>
      <c r="H4" s="1">
        <v>43.672024999999998</v>
      </c>
      <c r="J4">
        <f t="shared" si="0"/>
        <v>55.639210333333345</v>
      </c>
      <c r="K4">
        <v>22</v>
      </c>
      <c r="M4">
        <f t="shared" si="1"/>
        <v>7.9119990196078929E-3</v>
      </c>
      <c r="N4">
        <v>22</v>
      </c>
    </row>
    <row r="5" spans="1:21" x14ac:dyDescent="0.3">
      <c r="A5" s="7"/>
      <c r="B5" s="1">
        <v>99.478024000000005</v>
      </c>
      <c r="C5" s="1">
        <v>52.002392999999998</v>
      </c>
      <c r="D5" s="1">
        <v>25.418548999999999</v>
      </c>
      <c r="E5" s="1">
        <v>44.001148000000001</v>
      </c>
      <c r="F5" s="1">
        <v>56.485595000000004</v>
      </c>
      <c r="G5" s="1" t="s">
        <v>15</v>
      </c>
      <c r="H5" s="1">
        <v>40.309075</v>
      </c>
      <c r="J5">
        <f t="shared" si="0"/>
        <v>52.949130666666662</v>
      </c>
      <c r="K5">
        <v>21</v>
      </c>
      <c r="M5">
        <f t="shared" si="1"/>
        <v>7.8314926470587909E-3</v>
      </c>
      <c r="N5">
        <v>21</v>
      </c>
    </row>
    <row r="6" spans="1:21" x14ac:dyDescent="0.3">
      <c r="A6" s="7"/>
      <c r="B6" s="1">
        <v>95.903851000000003</v>
      </c>
      <c r="C6" s="1">
        <v>49.534295999999998</v>
      </c>
      <c r="D6" s="1">
        <v>23.689519000000001</v>
      </c>
      <c r="E6" s="1">
        <v>41.903184000000003</v>
      </c>
      <c r="F6" s="1">
        <v>53.628675000000001</v>
      </c>
      <c r="G6" s="1" t="s">
        <v>15</v>
      </c>
      <c r="H6" s="1">
        <v>37.059013999999998</v>
      </c>
      <c r="J6">
        <f t="shared" si="0"/>
        <v>50.286423166666673</v>
      </c>
      <c r="K6">
        <v>20</v>
      </c>
      <c r="M6">
        <f t="shared" si="1"/>
        <v>7.8405348039215905E-3</v>
      </c>
      <c r="N6">
        <v>20</v>
      </c>
    </row>
    <row r="7" spans="1:21" x14ac:dyDescent="0.3">
      <c r="A7" s="7"/>
      <c r="B7" s="1">
        <v>92.416403000000003</v>
      </c>
      <c r="C7" s="1">
        <v>47.005327999999999</v>
      </c>
      <c r="D7" s="1">
        <v>22.009550999999998</v>
      </c>
      <c r="E7" s="1">
        <v>39.72842</v>
      </c>
      <c r="F7" s="1">
        <v>50.731673000000001</v>
      </c>
      <c r="G7" s="1" t="s">
        <v>15</v>
      </c>
      <c r="H7" s="1">
        <v>33.832473</v>
      </c>
      <c r="J7">
        <f t="shared" si="0"/>
        <v>47.620641333333332</v>
      </c>
      <c r="K7">
        <v>19</v>
      </c>
      <c r="M7">
        <f t="shared" si="1"/>
        <v>7.7528225490196018E-3</v>
      </c>
      <c r="N7">
        <v>19</v>
      </c>
      <c r="T7">
        <v>0.02</v>
      </c>
      <c r="U7">
        <v>0</v>
      </c>
    </row>
    <row r="8" spans="1:21" x14ac:dyDescent="0.3">
      <c r="A8" s="7"/>
      <c r="B8" s="1">
        <v>88.959168000000005</v>
      </c>
      <c r="C8" s="1">
        <v>44.484247000000003</v>
      </c>
      <c r="D8" s="1">
        <v>20.432732999999999</v>
      </c>
      <c r="E8" s="1">
        <v>37.436846000000003</v>
      </c>
      <c r="F8" s="1">
        <v>47.847118000000002</v>
      </c>
      <c r="G8" s="1" t="s">
        <v>15</v>
      </c>
      <c r="H8" s="1">
        <v>30.747978</v>
      </c>
      <c r="J8">
        <f t="shared" si="0"/>
        <v>44.984681666666667</v>
      </c>
      <c r="K8">
        <v>18</v>
      </c>
      <c r="M8">
        <f t="shared" si="1"/>
        <v>7.7602014705882407E-3</v>
      </c>
      <c r="N8">
        <v>18</v>
      </c>
      <c r="T8">
        <v>0.02</v>
      </c>
      <c r="U8">
        <v>24</v>
      </c>
    </row>
    <row r="9" spans="1:21" x14ac:dyDescent="0.3">
      <c r="A9" s="7"/>
      <c r="B9" s="1">
        <v>85.397824999999997</v>
      </c>
      <c r="C9" s="1">
        <v>41.941963999999999</v>
      </c>
      <c r="D9" s="1">
        <v>18.907496999999999</v>
      </c>
      <c r="E9" s="1">
        <v>35.038524000000002</v>
      </c>
      <c r="F9" s="1">
        <v>44.951346999999998</v>
      </c>
      <c r="G9" s="1" t="s">
        <v>15</v>
      </c>
      <c r="H9" s="1">
        <v>27.840122000000001</v>
      </c>
      <c r="J9">
        <f t="shared" si="0"/>
        <v>42.346213166666665</v>
      </c>
      <c r="K9">
        <v>17</v>
      </c>
      <c r="M9">
        <f t="shared" si="1"/>
        <v>8.1442897058823533E-3</v>
      </c>
      <c r="N9">
        <v>17</v>
      </c>
    </row>
    <row r="10" spans="1:21" x14ac:dyDescent="0.3">
      <c r="A10" s="7"/>
      <c r="B10" s="1">
        <v>80.701907000000006</v>
      </c>
      <c r="C10" s="1">
        <v>39.432738999999998</v>
      </c>
      <c r="D10" s="1">
        <v>17.524196</v>
      </c>
      <c r="E10" s="1">
        <v>32.550013999999997</v>
      </c>
      <c r="F10" s="1">
        <v>42.041432</v>
      </c>
      <c r="G10" s="1" t="s">
        <v>15</v>
      </c>
      <c r="H10" s="1">
        <v>25.21264</v>
      </c>
      <c r="J10">
        <f t="shared" si="0"/>
        <v>39.577154666666665</v>
      </c>
      <c r="K10">
        <v>16</v>
      </c>
      <c r="M10">
        <f t="shared" si="1"/>
        <v>8.2967931372548986E-3</v>
      </c>
      <c r="N10">
        <v>16</v>
      </c>
    </row>
    <row r="11" spans="1:21" x14ac:dyDescent="0.3">
      <c r="A11" s="7"/>
      <c r="B11" s="1">
        <v>75.678905999999998</v>
      </c>
      <c r="C11" s="1">
        <v>36.854011999999997</v>
      </c>
      <c r="D11" s="1">
        <v>16.197966000000001</v>
      </c>
      <c r="E11" s="1">
        <v>30.030199</v>
      </c>
      <c r="F11" s="1">
        <v>39.046551999999998</v>
      </c>
      <c r="G11" s="1" t="s">
        <v>15</v>
      </c>
      <c r="H11" s="1">
        <v>22.729835000000001</v>
      </c>
      <c r="J11">
        <f t="shared" si="0"/>
        <v>36.756245</v>
      </c>
      <c r="K11">
        <v>15</v>
      </c>
      <c r="M11">
        <f t="shared" si="1"/>
        <v>7.2106259803921633E-3</v>
      </c>
      <c r="N11">
        <v>15</v>
      </c>
    </row>
    <row r="12" spans="1:21" x14ac:dyDescent="0.3">
      <c r="A12" s="7"/>
      <c r="B12" s="1">
        <v>72.531052000000003</v>
      </c>
      <c r="C12" s="1">
        <v>34.199249000000002</v>
      </c>
      <c r="D12" s="1">
        <v>14.835195000000001</v>
      </c>
      <c r="E12" s="1">
        <v>27.728358</v>
      </c>
      <c r="F12" s="1">
        <v>36.125231999999997</v>
      </c>
      <c r="G12" s="1" t="s">
        <v>15</v>
      </c>
      <c r="H12" s="1">
        <v>20.408707</v>
      </c>
      <c r="J12">
        <f t="shared" si="0"/>
        <v>34.304632166666664</v>
      </c>
      <c r="K12">
        <v>14</v>
      </c>
      <c r="M12">
        <f t="shared" si="1"/>
        <v>7.013487254901949E-3</v>
      </c>
      <c r="N12">
        <v>14</v>
      </c>
    </row>
    <row r="13" spans="1:21" x14ac:dyDescent="0.3">
      <c r="A13" s="7"/>
      <c r="B13" s="1">
        <v>69.558941000000004</v>
      </c>
      <c r="C13" s="1">
        <v>31.495771999999999</v>
      </c>
      <c r="D13" s="1">
        <v>13.518045000000001</v>
      </c>
      <c r="E13" s="1">
        <v>25.443818</v>
      </c>
      <c r="F13" s="1">
        <v>33.312669</v>
      </c>
      <c r="G13" s="1" t="s">
        <v>15</v>
      </c>
      <c r="H13" s="1">
        <v>18.191033999999998</v>
      </c>
      <c r="J13">
        <f t="shared" si="0"/>
        <v>31.920046500000002</v>
      </c>
      <c r="K13">
        <v>13</v>
      </c>
      <c r="M13">
        <f t="shared" si="1"/>
        <v>6.5820867647058846E-3</v>
      </c>
      <c r="N13">
        <v>13</v>
      </c>
    </row>
    <row r="14" spans="1:21" x14ac:dyDescent="0.3">
      <c r="A14" s="7"/>
      <c r="B14" s="1">
        <v>66.376096000000004</v>
      </c>
      <c r="C14" s="1">
        <v>28.866741000000001</v>
      </c>
      <c r="D14" s="1">
        <v>12.306525000000001</v>
      </c>
      <c r="E14" s="1">
        <v>23.208031999999999</v>
      </c>
      <c r="F14" s="1">
        <v>30.716114999999999</v>
      </c>
      <c r="G14" s="1" t="s">
        <v>15</v>
      </c>
      <c r="H14" s="1">
        <v>16.619312999999998</v>
      </c>
      <c r="J14">
        <f t="shared" si="0"/>
        <v>29.682137000000001</v>
      </c>
      <c r="K14">
        <v>12</v>
      </c>
      <c r="M14">
        <f t="shared" si="1"/>
        <v>6.5286191176470608E-3</v>
      </c>
      <c r="N14">
        <v>12</v>
      </c>
    </row>
    <row r="15" spans="1:21" x14ac:dyDescent="0.3">
      <c r="A15" s="7"/>
      <c r="B15" s="1">
        <v>63.148122000000001</v>
      </c>
      <c r="C15" s="1">
        <v>26.213277000000001</v>
      </c>
      <c r="D15" s="1">
        <v>11.149732</v>
      </c>
      <c r="E15" s="1">
        <v>20.909417999999999</v>
      </c>
      <c r="F15" s="1">
        <v>28.176869</v>
      </c>
      <c r="G15" s="1" t="s">
        <v>15</v>
      </c>
      <c r="H15" s="1">
        <v>15.177021</v>
      </c>
      <c r="J15">
        <f t="shared" si="0"/>
        <v>27.4624065</v>
      </c>
      <c r="K15">
        <v>11</v>
      </c>
      <c r="M15">
        <f t="shared" si="1"/>
        <v>6.449504411764697E-3</v>
      </c>
      <c r="N15">
        <v>11</v>
      </c>
    </row>
    <row r="16" spans="1:21" x14ac:dyDescent="0.3">
      <c r="A16" s="7"/>
      <c r="B16" s="1">
        <v>59.510168999999998</v>
      </c>
      <c r="C16" s="1">
        <v>23.666121</v>
      </c>
      <c r="D16" s="1">
        <v>10.499981</v>
      </c>
      <c r="E16" s="1">
        <v>18.604362999999999</v>
      </c>
      <c r="F16" s="1">
        <v>25.674358000000002</v>
      </c>
      <c r="G16" s="1" t="s">
        <v>15</v>
      </c>
      <c r="H16" s="1">
        <v>13.662458000000001</v>
      </c>
      <c r="J16">
        <f t="shared" si="0"/>
        <v>25.269575000000003</v>
      </c>
      <c r="K16">
        <v>10</v>
      </c>
      <c r="M16">
        <f t="shared" si="1"/>
        <v>6.5916622549019562E-3</v>
      </c>
      <c r="N16">
        <v>10</v>
      </c>
    </row>
    <row r="17" spans="1:14" x14ac:dyDescent="0.3">
      <c r="A17" s="7"/>
      <c r="B17" s="1">
        <v>55.696455</v>
      </c>
      <c r="C17" s="1">
        <v>21.109366000000001</v>
      </c>
      <c r="D17" s="1">
        <v>9.7640279999999997</v>
      </c>
      <c r="E17" s="1">
        <v>16.266162000000001</v>
      </c>
      <c r="F17" s="1">
        <v>23.154810000000001</v>
      </c>
      <c r="G17" s="1" t="s">
        <v>15</v>
      </c>
      <c r="H17" s="1">
        <v>12.179638000000001</v>
      </c>
      <c r="J17">
        <f t="shared" si="0"/>
        <v>23.028409833333338</v>
      </c>
      <c r="K17">
        <v>9</v>
      </c>
      <c r="M17">
        <f t="shared" si="1"/>
        <v>6.520295098039231E-3</v>
      </c>
      <c r="N17">
        <v>9</v>
      </c>
    </row>
    <row r="18" spans="1:14" x14ac:dyDescent="0.3">
      <c r="A18" s="7"/>
      <c r="B18" s="1">
        <v>51.793104999999997</v>
      </c>
      <c r="C18" s="1">
        <v>18.708976</v>
      </c>
      <c r="D18" s="1">
        <v>8.9439869999999999</v>
      </c>
      <c r="E18" s="1">
        <v>14.016899</v>
      </c>
      <c r="F18" s="1">
        <v>20.710056000000002</v>
      </c>
      <c r="G18" s="1" t="s">
        <v>15</v>
      </c>
      <c r="H18" s="1">
        <v>10.696033999999999</v>
      </c>
      <c r="J18">
        <f t="shared" si="0"/>
        <v>20.8115095</v>
      </c>
      <c r="K18">
        <v>8</v>
      </c>
      <c r="M18">
        <f t="shared" si="1"/>
        <v>7.0786764705882315E-3</v>
      </c>
      <c r="N18">
        <v>8</v>
      </c>
    </row>
    <row r="19" spans="1:14" x14ac:dyDescent="0.3">
      <c r="A19" s="7"/>
      <c r="B19" s="1">
        <v>46.907710999999999</v>
      </c>
      <c r="C19" s="1">
        <v>16.292936999999998</v>
      </c>
      <c r="D19" s="1">
        <v>8.0276239999999994</v>
      </c>
      <c r="E19" s="1">
        <v>11.770683</v>
      </c>
      <c r="F19" s="1">
        <v>18.247712</v>
      </c>
      <c r="G19" s="1" t="s">
        <v>15</v>
      </c>
      <c r="H19" s="1">
        <v>9.1818899999999992</v>
      </c>
      <c r="J19">
        <f t="shared" si="0"/>
        <v>18.404759500000001</v>
      </c>
      <c r="K19">
        <v>7</v>
      </c>
      <c r="M19">
        <f t="shared" si="1"/>
        <v>7.8962990196078404E-3</v>
      </c>
      <c r="N19">
        <v>7</v>
      </c>
    </row>
    <row r="20" spans="1:14" x14ac:dyDescent="0.3">
      <c r="A20" s="7"/>
      <c r="B20" s="1">
        <v>40.154753999999997</v>
      </c>
      <c r="C20" s="1">
        <v>14.019266999999999</v>
      </c>
      <c r="D20" s="1">
        <v>6.9704220000000001</v>
      </c>
      <c r="E20" s="1">
        <v>9.6469100000000001</v>
      </c>
      <c r="F20" s="1">
        <v>15.826169</v>
      </c>
      <c r="G20" s="1" t="s">
        <v>15</v>
      </c>
      <c r="H20" s="1">
        <v>7.702585</v>
      </c>
      <c r="J20">
        <f t="shared" si="0"/>
        <v>15.720017833333335</v>
      </c>
      <c r="K20">
        <v>6</v>
      </c>
      <c r="M20">
        <f t="shared" si="1"/>
        <v>8.5497039215686275E-3</v>
      </c>
      <c r="N20">
        <v>6</v>
      </c>
    </row>
    <row r="21" spans="1:14" x14ac:dyDescent="0.3">
      <c r="A21" s="7"/>
      <c r="B21" s="1">
        <v>31.757988000000001</v>
      </c>
      <c r="C21" s="1">
        <v>11.647341000000001</v>
      </c>
      <c r="D21" s="1">
        <v>5.8193130000000002</v>
      </c>
      <c r="E21" s="1">
        <v>7.6379570000000001</v>
      </c>
      <c r="F21" s="1">
        <v>13.378330999999999</v>
      </c>
      <c r="G21" s="1" t="s">
        <v>15</v>
      </c>
      <c r="H21" s="1">
        <v>6.6377810000000004</v>
      </c>
      <c r="J21">
        <f t="shared" si="0"/>
        <v>12.813118500000002</v>
      </c>
      <c r="K21">
        <v>5</v>
      </c>
      <c r="M21">
        <f t="shared" si="1"/>
        <v>9.185368627450988E-3</v>
      </c>
      <c r="N21">
        <v>5</v>
      </c>
    </row>
    <row r="22" spans="1:14" x14ac:dyDescent="0.3">
      <c r="A22" s="7"/>
      <c r="B22" s="1">
        <v>22.469550000000002</v>
      </c>
      <c r="C22" s="1">
        <v>9.144342</v>
      </c>
      <c r="D22" s="1">
        <v>4.6111040000000001</v>
      </c>
      <c r="E22" s="1">
        <v>5.8703380000000003</v>
      </c>
      <c r="F22" s="1">
        <v>10.601315</v>
      </c>
      <c r="G22" s="1" t="s">
        <v>15</v>
      </c>
      <c r="H22" s="1">
        <v>5.4439099999999998</v>
      </c>
      <c r="J22">
        <f t="shared" si="0"/>
        <v>9.6900931666666654</v>
      </c>
      <c r="K22">
        <v>4</v>
      </c>
      <c r="M22">
        <f t="shared" si="1"/>
        <v>9.3273411764705858E-3</v>
      </c>
      <c r="N22">
        <v>4</v>
      </c>
    </row>
    <row r="23" spans="1:14" x14ac:dyDescent="0.3">
      <c r="A23" s="7"/>
      <c r="B23" s="1">
        <v>13.654087000000001</v>
      </c>
      <c r="C23" s="1">
        <v>6.5088530000000002</v>
      </c>
      <c r="D23" s="1">
        <v>3.3356140000000001</v>
      </c>
      <c r="E23" s="1">
        <v>4.1344830000000004</v>
      </c>
      <c r="F23" s="1">
        <v>7.4102350000000001</v>
      </c>
      <c r="G23" s="1" t="s">
        <v>15</v>
      </c>
      <c r="H23" s="1">
        <v>4.0695110000000003</v>
      </c>
      <c r="J23">
        <f t="shared" si="0"/>
        <v>6.5187971666666664</v>
      </c>
      <c r="K23">
        <v>3</v>
      </c>
      <c r="M23">
        <f t="shared" si="1"/>
        <v>8.385880882352939E-3</v>
      </c>
      <c r="N23">
        <v>3</v>
      </c>
    </row>
    <row r="24" spans="1:14" x14ac:dyDescent="0.3">
      <c r="A24" s="7"/>
      <c r="B24" s="1">
        <v>6.9154239999999998</v>
      </c>
      <c r="C24" s="1">
        <v>3.8502839999999998</v>
      </c>
      <c r="D24" s="1">
        <v>2.0603180000000001</v>
      </c>
      <c r="E24" s="1">
        <v>2.4907080000000001</v>
      </c>
      <c r="F24" s="1">
        <v>4.163373</v>
      </c>
      <c r="G24" s="1" t="s">
        <v>15</v>
      </c>
      <c r="H24" s="1">
        <v>2.5254789999999998</v>
      </c>
      <c r="J24">
        <f t="shared" si="0"/>
        <v>3.667597666666667</v>
      </c>
      <c r="K24">
        <v>2</v>
      </c>
      <c r="M24">
        <f t="shared" si="1"/>
        <v>7.0663235294117664E-3</v>
      </c>
      <c r="N24">
        <v>2</v>
      </c>
    </row>
    <row r="25" spans="1:14" x14ac:dyDescent="0.3">
      <c r="A25" s="7"/>
      <c r="B25" s="1">
        <v>2.1340150000000002</v>
      </c>
      <c r="C25" s="1">
        <v>1.3476669999999999</v>
      </c>
      <c r="D25" s="1">
        <v>0.79119499999999998</v>
      </c>
      <c r="E25" s="1">
        <v>0.96319299999999997</v>
      </c>
      <c r="F25" s="1">
        <v>1.379</v>
      </c>
      <c r="G25" s="1" t="s">
        <v>15</v>
      </c>
      <c r="H25" s="1">
        <v>0.97521599999999997</v>
      </c>
      <c r="J25">
        <f t="shared" si="0"/>
        <v>1.2650476666666666</v>
      </c>
      <c r="K25">
        <v>1</v>
      </c>
      <c r="M25">
        <f t="shared" si="1"/>
        <v>3.7207284313725488E-3</v>
      </c>
      <c r="N25">
        <v>1</v>
      </c>
    </row>
    <row r="26" spans="1:14" x14ac:dyDescent="0.3">
      <c r="A26" s="7"/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 t="s">
        <v>15</v>
      </c>
      <c r="H26" s="1">
        <v>0</v>
      </c>
      <c r="J26">
        <f t="shared" si="0"/>
        <v>0</v>
      </c>
      <c r="K26">
        <v>0</v>
      </c>
      <c r="M26">
        <f t="shared" si="1"/>
        <v>0</v>
      </c>
      <c r="N26">
        <v>0</v>
      </c>
    </row>
    <row r="27" spans="1:14" s="6" customFormat="1" x14ac:dyDescent="0.3"/>
    <row r="28" spans="1:14" x14ac:dyDescent="0.3">
      <c r="B28" s="4">
        <v>1114</v>
      </c>
      <c r="C28" s="4">
        <v>1176</v>
      </c>
      <c r="D28" s="4">
        <v>1602</v>
      </c>
      <c r="E28" s="4">
        <v>180</v>
      </c>
      <c r="F28" s="4">
        <v>6906</v>
      </c>
      <c r="G28" s="4">
        <v>723</v>
      </c>
      <c r="H28" s="4">
        <v>8161</v>
      </c>
      <c r="J28" s="5" t="s">
        <v>25</v>
      </c>
      <c r="K28" s="1" t="s">
        <v>27</v>
      </c>
      <c r="L28" s="1"/>
      <c r="M28" s="5" t="s">
        <v>26</v>
      </c>
      <c r="N28" s="1" t="s">
        <v>27</v>
      </c>
    </row>
    <row r="29" spans="1:14" x14ac:dyDescent="0.3">
      <c r="A29" s="7" t="s">
        <v>20</v>
      </c>
      <c r="B29" s="1" t="s">
        <v>15</v>
      </c>
      <c r="C29" s="1">
        <v>56.311135999999998</v>
      </c>
      <c r="D29" s="1">
        <v>31.701498000000001</v>
      </c>
      <c r="E29" s="1">
        <v>47.234757999999999</v>
      </c>
      <c r="F29" s="1">
        <v>61.361255</v>
      </c>
      <c r="G29" s="1" t="s">
        <v>15</v>
      </c>
      <c r="H29" s="1">
        <v>50.174993999999998</v>
      </c>
      <c r="J29">
        <f>AVERAGE(B29,C29,D29,E29,F29,G29,H29)</f>
        <v>49.356728199999999</v>
      </c>
      <c r="K29">
        <v>24</v>
      </c>
      <c r="M29">
        <f>((J29-J30)/340)</f>
        <v>5.5007329411764809E-3</v>
      </c>
      <c r="N29">
        <v>24</v>
      </c>
    </row>
    <row r="30" spans="1:14" x14ac:dyDescent="0.3">
      <c r="A30" s="7"/>
      <c r="B30" s="1" t="s">
        <v>15</v>
      </c>
      <c r="C30" s="1">
        <v>54.364601</v>
      </c>
      <c r="D30" s="1">
        <v>30.402054</v>
      </c>
      <c r="E30" s="1">
        <v>45.484900000000003</v>
      </c>
      <c r="F30" s="1">
        <v>59.271664000000001</v>
      </c>
      <c r="G30" s="1" t="s">
        <v>15</v>
      </c>
      <c r="H30" s="1">
        <v>47.909176000000002</v>
      </c>
      <c r="J30">
        <f t="shared" ref="J30:J53" si="2">AVERAGE(B30,C30,D30,E30,F30,G30,H30)</f>
        <v>47.486478999999996</v>
      </c>
      <c r="K30">
        <v>23</v>
      </c>
      <c r="M30">
        <f t="shared" ref="M30:M53" si="3">((J30-J31)/340)</f>
        <v>7.1612594117646802E-3</v>
      </c>
      <c r="N30">
        <v>23</v>
      </c>
    </row>
    <row r="31" spans="1:14" x14ac:dyDescent="0.3">
      <c r="A31" s="7"/>
      <c r="B31" s="1" t="s">
        <v>15</v>
      </c>
      <c r="C31" s="1">
        <v>51.965932000000002</v>
      </c>
      <c r="D31" s="1">
        <v>28.692599999999999</v>
      </c>
      <c r="E31" s="1">
        <v>43.130386000000001</v>
      </c>
      <c r="F31" s="1">
        <v>56.645749000000002</v>
      </c>
      <c r="G31" s="1" t="s">
        <v>15</v>
      </c>
      <c r="H31" s="1">
        <v>44.823587000000003</v>
      </c>
      <c r="J31">
        <f t="shared" si="2"/>
        <v>45.051650800000004</v>
      </c>
      <c r="K31">
        <v>22</v>
      </c>
      <c r="M31">
        <f t="shared" si="3"/>
        <v>7.6037117647059036E-3</v>
      </c>
      <c r="N31">
        <v>22</v>
      </c>
    </row>
    <row r="32" spans="1:14" x14ac:dyDescent="0.3">
      <c r="A32" s="7"/>
      <c r="B32" s="1" t="s">
        <v>15</v>
      </c>
      <c r="C32" s="1">
        <v>49.473323999999998</v>
      </c>
      <c r="D32" s="1">
        <v>26.846509999999999</v>
      </c>
      <c r="E32" s="1">
        <v>40.63814</v>
      </c>
      <c r="F32" s="1">
        <v>53.887759000000003</v>
      </c>
      <c r="G32" s="1" t="s">
        <v>15</v>
      </c>
      <c r="H32" s="1">
        <v>41.486210999999997</v>
      </c>
      <c r="J32">
        <f t="shared" si="2"/>
        <v>42.466388799999997</v>
      </c>
      <c r="K32">
        <v>21</v>
      </c>
      <c r="M32">
        <f t="shared" si="3"/>
        <v>6.8829605882352787E-3</v>
      </c>
      <c r="N32">
        <v>21</v>
      </c>
    </row>
    <row r="33" spans="1:14" x14ac:dyDescent="0.3">
      <c r="A33" s="7"/>
      <c r="B33" s="1" t="s">
        <v>15</v>
      </c>
      <c r="C33" s="1">
        <v>47.195247999999999</v>
      </c>
      <c r="D33" s="1">
        <v>25.160409999999999</v>
      </c>
      <c r="E33" s="1">
        <v>38.485968999999997</v>
      </c>
      <c r="F33" s="1">
        <v>51.374431999999999</v>
      </c>
      <c r="G33" s="1" t="s">
        <v>15</v>
      </c>
      <c r="H33" s="1">
        <v>38.414852000000003</v>
      </c>
      <c r="J33">
        <f t="shared" si="2"/>
        <v>40.126182200000002</v>
      </c>
      <c r="K33">
        <v>20</v>
      </c>
      <c r="M33">
        <f t="shared" si="3"/>
        <v>7.2091676470588551E-3</v>
      </c>
      <c r="N33">
        <v>20</v>
      </c>
    </row>
    <row r="34" spans="1:14" x14ac:dyDescent="0.3">
      <c r="A34" s="7"/>
      <c r="B34" s="1" t="s">
        <v>15</v>
      </c>
      <c r="C34" s="1">
        <v>44.810983</v>
      </c>
      <c r="D34" s="1">
        <v>23.388258</v>
      </c>
      <c r="E34" s="1">
        <v>36.303069999999998</v>
      </c>
      <c r="F34" s="1">
        <v>48.677408</v>
      </c>
      <c r="G34" s="1" t="s">
        <v>15</v>
      </c>
      <c r="H34" s="1">
        <v>35.195607000000003</v>
      </c>
      <c r="J34">
        <f t="shared" si="2"/>
        <v>37.675065199999992</v>
      </c>
      <c r="K34">
        <v>19</v>
      </c>
      <c r="M34">
        <f t="shared" si="3"/>
        <v>7.528211764705868E-3</v>
      </c>
      <c r="N34">
        <v>19</v>
      </c>
    </row>
    <row r="35" spans="1:14" x14ac:dyDescent="0.3">
      <c r="A35" s="7"/>
      <c r="B35" s="1" t="s">
        <v>15</v>
      </c>
      <c r="C35" s="1">
        <v>42.287376000000002</v>
      </c>
      <c r="D35" s="1">
        <v>21.551119</v>
      </c>
      <c r="E35" s="1">
        <v>34.028343</v>
      </c>
      <c r="F35" s="1">
        <v>45.786091999999996</v>
      </c>
      <c r="G35" s="1" t="s">
        <v>15</v>
      </c>
      <c r="H35" s="1">
        <v>31.924436</v>
      </c>
      <c r="J35">
        <f t="shared" si="2"/>
        <v>35.115473199999997</v>
      </c>
      <c r="K35">
        <v>18</v>
      </c>
      <c r="M35">
        <f t="shared" si="3"/>
        <v>6.8488776470588125E-3</v>
      </c>
      <c r="N35">
        <v>18</v>
      </c>
    </row>
    <row r="36" spans="1:14" x14ac:dyDescent="0.3">
      <c r="A36" s="7"/>
      <c r="B36" s="1" t="s">
        <v>15</v>
      </c>
      <c r="C36" s="1">
        <v>39.895263</v>
      </c>
      <c r="D36" s="1">
        <v>19.840249</v>
      </c>
      <c r="E36" s="1">
        <v>32.117224</v>
      </c>
      <c r="F36" s="1">
        <v>43.078432999999997</v>
      </c>
      <c r="G36" s="1" t="s">
        <v>15</v>
      </c>
      <c r="H36" s="1">
        <v>29.003105000000001</v>
      </c>
      <c r="J36">
        <f t="shared" si="2"/>
        <v>32.7868548</v>
      </c>
      <c r="K36">
        <v>17</v>
      </c>
      <c r="M36">
        <f t="shared" si="3"/>
        <v>6.9637323529411852E-3</v>
      </c>
      <c r="N36">
        <v>17</v>
      </c>
    </row>
    <row r="37" spans="1:14" x14ac:dyDescent="0.3">
      <c r="A37" s="7"/>
      <c r="B37" s="1" t="s">
        <v>15</v>
      </c>
      <c r="C37" s="1">
        <v>37.342497000000002</v>
      </c>
      <c r="D37" s="1">
        <v>18.186689999999999</v>
      </c>
      <c r="E37" s="1">
        <v>29.950575000000001</v>
      </c>
      <c r="F37" s="1">
        <v>40.226376000000002</v>
      </c>
      <c r="G37" s="1" t="s">
        <v>15</v>
      </c>
      <c r="H37" s="1">
        <v>26.389790999999999</v>
      </c>
      <c r="J37">
        <f t="shared" si="2"/>
        <v>30.419185799999997</v>
      </c>
      <c r="K37">
        <v>16</v>
      </c>
      <c r="M37">
        <f t="shared" si="3"/>
        <v>7.192012941176466E-3</v>
      </c>
      <c r="N37">
        <v>16</v>
      </c>
    </row>
    <row r="38" spans="1:14" x14ac:dyDescent="0.3">
      <c r="A38" s="7"/>
      <c r="B38" s="1" t="s">
        <v>15</v>
      </c>
      <c r="C38" s="1">
        <v>34.647284999999997</v>
      </c>
      <c r="D38" s="1">
        <v>16.567520999999999</v>
      </c>
      <c r="E38" s="1">
        <v>27.468254999999999</v>
      </c>
      <c r="F38" s="1">
        <v>37.260455999999998</v>
      </c>
      <c r="G38" s="1" t="s">
        <v>15</v>
      </c>
      <c r="H38" s="1">
        <v>23.925989999999999</v>
      </c>
      <c r="J38">
        <f t="shared" si="2"/>
        <v>27.973901399999999</v>
      </c>
      <c r="K38">
        <v>15</v>
      </c>
      <c r="M38">
        <f t="shared" si="3"/>
        <v>6.6477023529411781E-3</v>
      </c>
      <c r="N38">
        <v>15</v>
      </c>
    </row>
    <row r="39" spans="1:14" x14ac:dyDescent="0.3">
      <c r="A39" s="7"/>
      <c r="B39" s="1" t="s">
        <v>15</v>
      </c>
      <c r="C39" s="1">
        <v>32.198386999999997</v>
      </c>
      <c r="D39" s="1">
        <v>15.012587999999999</v>
      </c>
      <c r="E39" s="1">
        <v>25.301749000000001</v>
      </c>
      <c r="F39" s="1">
        <v>34.477331</v>
      </c>
      <c r="G39" s="1" t="s">
        <v>15</v>
      </c>
      <c r="H39" s="1">
        <v>21.578358000000001</v>
      </c>
      <c r="J39">
        <f t="shared" si="2"/>
        <v>25.713682599999999</v>
      </c>
      <c r="K39">
        <v>14</v>
      </c>
      <c r="M39">
        <f t="shared" si="3"/>
        <v>6.4280270588235227E-3</v>
      </c>
      <c r="N39">
        <v>14</v>
      </c>
    </row>
    <row r="40" spans="1:14" x14ac:dyDescent="0.3">
      <c r="A40" s="7"/>
      <c r="B40" s="1" t="s">
        <v>15</v>
      </c>
      <c r="C40" s="1">
        <v>29.715800000000002</v>
      </c>
      <c r="D40" s="1">
        <v>13.613512</v>
      </c>
      <c r="E40" s="1">
        <v>23.125734999999999</v>
      </c>
      <c r="F40" s="1">
        <v>31.793658000000001</v>
      </c>
      <c r="G40" s="1" t="s">
        <v>15</v>
      </c>
      <c r="H40" s="1">
        <v>19.392061999999999</v>
      </c>
      <c r="J40">
        <f t="shared" si="2"/>
        <v>23.528153400000001</v>
      </c>
      <c r="K40">
        <v>13</v>
      </c>
      <c r="M40">
        <f t="shared" si="3"/>
        <v>6.4956082352941131E-3</v>
      </c>
      <c r="N40">
        <v>13</v>
      </c>
    </row>
    <row r="41" spans="1:14" x14ac:dyDescent="0.3">
      <c r="A41" s="7"/>
      <c r="B41" s="1" t="s">
        <v>15</v>
      </c>
      <c r="C41" s="1">
        <v>27.126995000000001</v>
      </c>
      <c r="D41" s="1">
        <v>12.283979</v>
      </c>
      <c r="E41" s="1">
        <v>20.839192000000001</v>
      </c>
      <c r="F41" s="1">
        <v>29.187438</v>
      </c>
      <c r="G41" s="1" t="s">
        <v>15</v>
      </c>
      <c r="H41" s="1">
        <v>17.160629</v>
      </c>
      <c r="J41">
        <f t="shared" si="2"/>
        <v>21.319646600000002</v>
      </c>
      <c r="K41">
        <v>12</v>
      </c>
      <c r="M41">
        <f t="shared" si="3"/>
        <v>6.1661747058823499E-3</v>
      </c>
      <c r="N41">
        <v>12</v>
      </c>
    </row>
    <row r="42" spans="1:14" x14ac:dyDescent="0.3">
      <c r="A42" s="7"/>
      <c r="B42" s="1" t="s">
        <v>15</v>
      </c>
      <c r="C42" s="1">
        <v>24.691852000000001</v>
      </c>
      <c r="D42" s="1">
        <v>11.009791</v>
      </c>
      <c r="E42" s="1">
        <v>18.648852999999999</v>
      </c>
      <c r="F42" s="1">
        <v>26.711836999999999</v>
      </c>
      <c r="G42" s="1" t="s">
        <v>15</v>
      </c>
      <c r="H42" s="1">
        <v>15.053402999999999</v>
      </c>
      <c r="J42">
        <f t="shared" si="2"/>
        <v>19.223147200000003</v>
      </c>
      <c r="K42">
        <v>11</v>
      </c>
      <c r="M42">
        <f t="shared" si="3"/>
        <v>5.5714347058823657E-3</v>
      </c>
      <c r="N42">
        <v>11</v>
      </c>
    </row>
    <row r="43" spans="1:14" x14ac:dyDescent="0.3">
      <c r="A43" s="7"/>
      <c r="B43" s="1" t="s">
        <v>15</v>
      </c>
      <c r="C43" s="1">
        <v>22.381333999999999</v>
      </c>
      <c r="D43" s="1">
        <v>10.294008</v>
      </c>
      <c r="E43" s="1">
        <v>16.474795</v>
      </c>
      <c r="F43" s="1">
        <v>24.228470999999999</v>
      </c>
      <c r="G43" s="1" t="s">
        <v>15</v>
      </c>
      <c r="H43" s="1">
        <v>13.265689</v>
      </c>
      <c r="J43">
        <f t="shared" si="2"/>
        <v>17.328859399999999</v>
      </c>
      <c r="K43">
        <v>10</v>
      </c>
      <c r="M43">
        <f t="shared" si="3"/>
        <v>5.5435082352941166E-3</v>
      </c>
      <c r="N43">
        <v>10</v>
      </c>
    </row>
    <row r="44" spans="1:14" x14ac:dyDescent="0.3">
      <c r="A44" s="7"/>
      <c r="B44" s="1" t="s">
        <v>15</v>
      </c>
      <c r="C44" s="1">
        <v>20.165696000000001</v>
      </c>
      <c r="D44" s="1">
        <v>9.4186650000000007</v>
      </c>
      <c r="E44" s="1">
        <v>14.327411</v>
      </c>
      <c r="F44" s="1">
        <v>21.743213000000001</v>
      </c>
      <c r="G44" s="1" t="s">
        <v>15</v>
      </c>
      <c r="H44" s="1">
        <v>11.565348</v>
      </c>
      <c r="J44">
        <f t="shared" si="2"/>
        <v>15.444066599999999</v>
      </c>
      <c r="K44">
        <v>9</v>
      </c>
      <c r="M44">
        <f t="shared" si="3"/>
        <v>5.244839411764712E-3</v>
      </c>
      <c r="N44">
        <v>9</v>
      </c>
    </row>
    <row r="45" spans="1:14" x14ac:dyDescent="0.3">
      <c r="A45" s="7"/>
      <c r="B45" s="1" t="s">
        <v>15</v>
      </c>
      <c r="C45" s="1">
        <v>17.957628</v>
      </c>
      <c r="D45" s="1">
        <v>8.5941609999999997</v>
      </c>
      <c r="E45" s="1">
        <v>12.254464</v>
      </c>
      <c r="F45" s="1">
        <v>19.387637000000002</v>
      </c>
      <c r="G45" s="1" t="s">
        <v>15</v>
      </c>
      <c r="H45" s="1">
        <v>10.110215999999999</v>
      </c>
      <c r="J45">
        <f t="shared" si="2"/>
        <v>13.660821199999997</v>
      </c>
      <c r="K45">
        <v>8</v>
      </c>
      <c r="M45">
        <f t="shared" si="3"/>
        <v>5.1587035294117563E-3</v>
      </c>
      <c r="N45">
        <v>8</v>
      </c>
    </row>
    <row r="46" spans="1:14" x14ac:dyDescent="0.3">
      <c r="A46" s="7"/>
      <c r="B46" s="1" t="s">
        <v>15</v>
      </c>
      <c r="C46" s="1">
        <v>15.950566</v>
      </c>
      <c r="D46" s="1">
        <v>7.6143919999999996</v>
      </c>
      <c r="E46" s="1">
        <v>10.24611</v>
      </c>
      <c r="F46" s="1">
        <v>17.046607999999999</v>
      </c>
      <c r="G46" s="1" t="s">
        <v>15</v>
      </c>
      <c r="H46" s="1">
        <v>8.676634</v>
      </c>
      <c r="J46">
        <f t="shared" si="2"/>
        <v>11.906862</v>
      </c>
      <c r="K46">
        <v>7</v>
      </c>
      <c r="M46">
        <f t="shared" si="3"/>
        <v>5.0981217647058817E-3</v>
      </c>
      <c r="N46">
        <v>7</v>
      </c>
    </row>
    <row r="47" spans="1:14" x14ac:dyDescent="0.3">
      <c r="A47" s="7"/>
      <c r="B47" s="1" t="s">
        <v>15</v>
      </c>
      <c r="C47" s="1">
        <v>14.129662</v>
      </c>
      <c r="D47" s="1">
        <v>6.4901109999999997</v>
      </c>
      <c r="E47" s="1">
        <v>8.3019649999999992</v>
      </c>
      <c r="F47" s="1">
        <v>14.727515</v>
      </c>
      <c r="G47" s="1" t="s">
        <v>15</v>
      </c>
      <c r="H47" s="1">
        <v>7.2182500000000003</v>
      </c>
      <c r="J47">
        <f t="shared" si="2"/>
        <v>10.173500600000001</v>
      </c>
      <c r="K47">
        <v>6</v>
      </c>
      <c r="M47">
        <f t="shared" si="3"/>
        <v>5.0704717647058802E-3</v>
      </c>
      <c r="N47">
        <v>6</v>
      </c>
    </row>
    <row r="48" spans="1:14" x14ac:dyDescent="0.3">
      <c r="A48" s="7"/>
      <c r="B48" s="1" t="s">
        <v>15</v>
      </c>
      <c r="C48" s="1">
        <v>12.065728999999999</v>
      </c>
      <c r="D48" s="1">
        <v>5.4211559999999999</v>
      </c>
      <c r="E48" s="1">
        <v>6.4569590000000003</v>
      </c>
      <c r="F48" s="1">
        <v>12.485172</v>
      </c>
      <c r="G48" s="1" t="s">
        <v>15</v>
      </c>
      <c r="H48" s="1">
        <v>5.8186850000000003</v>
      </c>
      <c r="J48">
        <f t="shared" si="2"/>
        <v>8.4495402000000013</v>
      </c>
      <c r="K48">
        <v>5</v>
      </c>
      <c r="M48">
        <f t="shared" si="3"/>
        <v>5.1870405882352959E-3</v>
      </c>
      <c r="N48">
        <v>5</v>
      </c>
    </row>
    <row r="49" spans="1:14" x14ac:dyDescent="0.3">
      <c r="A49" s="7"/>
      <c r="B49" s="1" t="s">
        <v>15</v>
      </c>
      <c r="C49" s="1">
        <v>9.5593520000000005</v>
      </c>
      <c r="D49" s="1">
        <v>4.3286790000000002</v>
      </c>
      <c r="E49" s="1">
        <v>4.8267540000000002</v>
      </c>
      <c r="F49" s="1">
        <v>9.953913</v>
      </c>
      <c r="G49" s="1" t="s">
        <v>15</v>
      </c>
      <c r="H49" s="1">
        <v>4.7610340000000004</v>
      </c>
      <c r="J49">
        <f t="shared" si="2"/>
        <v>6.6859464000000006</v>
      </c>
      <c r="K49">
        <v>4</v>
      </c>
      <c r="M49">
        <f t="shared" si="3"/>
        <v>5.6599100000000024E-3</v>
      </c>
      <c r="N49">
        <v>4</v>
      </c>
    </row>
    <row r="50" spans="1:14" x14ac:dyDescent="0.3">
      <c r="A50" s="7"/>
      <c r="B50" s="1" t="s">
        <v>15</v>
      </c>
      <c r="C50" s="1">
        <v>6.6651809999999996</v>
      </c>
      <c r="D50" s="1">
        <v>3.1753439999999999</v>
      </c>
      <c r="E50" s="1">
        <v>3.4072010000000001</v>
      </c>
      <c r="F50" s="1">
        <v>7.0350539999999997</v>
      </c>
      <c r="G50" s="1" t="s">
        <v>15</v>
      </c>
      <c r="H50" s="1">
        <v>3.5251049999999999</v>
      </c>
      <c r="J50">
        <f t="shared" si="2"/>
        <v>4.7615769999999999</v>
      </c>
      <c r="K50">
        <v>3</v>
      </c>
      <c r="M50">
        <f t="shared" si="3"/>
        <v>5.8197464705882348E-3</v>
      </c>
      <c r="N50">
        <v>3</v>
      </c>
    </row>
    <row r="51" spans="1:14" x14ac:dyDescent="0.3">
      <c r="A51" s="7"/>
      <c r="B51" s="1" t="s">
        <v>15</v>
      </c>
      <c r="C51" s="1">
        <v>3.7591830000000002</v>
      </c>
      <c r="D51" s="1">
        <v>1.9345399999999999</v>
      </c>
      <c r="E51" s="1">
        <v>2.0172659999999998</v>
      </c>
      <c r="F51" s="1">
        <v>4.0013690000000004</v>
      </c>
      <c r="G51" s="1" t="s">
        <v>15</v>
      </c>
      <c r="H51" s="1">
        <v>2.2019579999999999</v>
      </c>
      <c r="J51">
        <f t="shared" si="2"/>
        <v>2.7828632</v>
      </c>
      <c r="K51">
        <v>2</v>
      </c>
      <c r="M51">
        <f t="shared" si="3"/>
        <v>5.3540947058823528E-3</v>
      </c>
      <c r="N51">
        <v>2</v>
      </c>
    </row>
    <row r="52" spans="1:14" x14ac:dyDescent="0.3">
      <c r="A52" s="7"/>
      <c r="B52" s="1" t="s">
        <v>15</v>
      </c>
      <c r="C52" s="1">
        <v>1.2770779999999999</v>
      </c>
      <c r="D52" s="1">
        <v>0.689662</v>
      </c>
      <c r="E52" s="1">
        <v>0.70279999999999998</v>
      </c>
      <c r="F52" s="1">
        <v>1.334795</v>
      </c>
      <c r="G52" s="1" t="s">
        <v>15</v>
      </c>
      <c r="H52" s="1">
        <v>0.80801999999999996</v>
      </c>
      <c r="J52">
        <f t="shared" si="2"/>
        <v>0.96247100000000008</v>
      </c>
      <c r="K52">
        <v>1</v>
      </c>
      <c r="M52">
        <f t="shared" si="3"/>
        <v>2.8307970588235297E-3</v>
      </c>
      <c r="N52">
        <v>1</v>
      </c>
    </row>
    <row r="53" spans="1:14" x14ac:dyDescent="0.3">
      <c r="A53" s="7"/>
      <c r="B53" s="1" t="s">
        <v>15</v>
      </c>
      <c r="C53" s="1">
        <v>0</v>
      </c>
      <c r="D53" s="1">
        <v>0</v>
      </c>
      <c r="E53" s="1">
        <v>0</v>
      </c>
      <c r="F53" s="1">
        <v>0</v>
      </c>
      <c r="G53" s="1" t="s">
        <v>15</v>
      </c>
      <c r="H53" s="1">
        <v>0</v>
      </c>
      <c r="J53">
        <f t="shared" si="2"/>
        <v>0</v>
      </c>
      <c r="K53">
        <v>0</v>
      </c>
      <c r="M53">
        <f t="shared" si="3"/>
        <v>0</v>
      </c>
      <c r="N53">
        <v>0</v>
      </c>
    </row>
    <row r="54" spans="1:14" s="6" customFormat="1" x14ac:dyDescent="0.3"/>
    <row r="55" spans="1:14" x14ac:dyDescent="0.3">
      <c r="B55" s="4">
        <v>1114</v>
      </c>
      <c r="C55" s="4">
        <v>1176</v>
      </c>
      <c r="D55" s="4">
        <v>1602</v>
      </c>
      <c r="E55" s="4">
        <v>180</v>
      </c>
      <c r="F55" s="4">
        <v>6906</v>
      </c>
      <c r="G55" s="4">
        <v>723</v>
      </c>
      <c r="H55" s="4">
        <v>8161</v>
      </c>
      <c r="J55" s="5" t="s">
        <v>25</v>
      </c>
      <c r="K55" s="1" t="s">
        <v>27</v>
      </c>
      <c r="L55" s="1"/>
      <c r="M55" s="5" t="s">
        <v>26</v>
      </c>
      <c r="N55" s="1" t="s">
        <v>27</v>
      </c>
    </row>
    <row r="56" spans="1:14" x14ac:dyDescent="0.3">
      <c r="A56" s="7" t="s">
        <v>19</v>
      </c>
      <c r="B56" s="1" t="s">
        <v>15</v>
      </c>
      <c r="C56" s="1">
        <v>59.563330999999998</v>
      </c>
      <c r="D56" s="1">
        <v>33.209688</v>
      </c>
      <c r="E56" s="1">
        <v>46.791933999999998</v>
      </c>
      <c r="F56" s="1">
        <v>69.059616000000005</v>
      </c>
      <c r="G56" s="1" t="s">
        <v>15</v>
      </c>
      <c r="H56" s="1">
        <v>51.437147000000003</v>
      </c>
      <c r="J56">
        <f>AVERAGE(B56,C56,D56,E56,F56,G56,H56)</f>
        <v>52.012343199999997</v>
      </c>
      <c r="K56">
        <v>24</v>
      </c>
      <c r="M56">
        <f>((J56-J57)/340)</f>
        <v>6.3220511764705712E-3</v>
      </c>
      <c r="N56">
        <v>24</v>
      </c>
    </row>
    <row r="57" spans="1:14" x14ac:dyDescent="0.3">
      <c r="A57" s="7"/>
      <c r="B57" s="1" t="s">
        <v>15</v>
      </c>
      <c r="C57" s="1">
        <v>57.342151000000001</v>
      </c>
      <c r="D57" s="1">
        <v>31.853391999999999</v>
      </c>
      <c r="E57" s="1">
        <v>44.752152000000002</v>
      </c>
      <c r="F57" s="1">
        <v>66.225260000000006</v>
      </c>
      <c r="G57" s="1" t="s">
        <v>15</v>
      </c>
      <c r="H57" s="1">
        <v>49.141274000000003</v>
      </c>
      <c r="J57">
        <f t="shared" ref="J57:J80" si="4">AVERAGE(B57,C57,D57,E57,F57,G57,H57)</f>
        <v>49.862845800000002</v>
      </c>
      <c r="K57">
        <v>23</v>
      </c>
      <c r="M57">
        <f t="shared" ref="M57:M80" si="5">((J57-J58)/340)</f>
        <v>9.0897435294117618E-3</v>
      </c>
      <c r="N57">
        <v>23</v>
      </c>
    </row>
    <row r="58" spans="1:14" x14ac:dyDescent="0.3">
      <c r="A58" s="7"/>
      <c r="B58" s="1" t="s">
        <v>15</v>
      </c>
      <c r="C58" s="1">
        <v>54.45391</v>
      </c>
      <c r="D58" s="1">
        <v>30.008628999999999</v>
      </c>
      <c r="E58" s="1">
        <v>41.622889000000001</v>
      </c>
      <c r="F58" s="1">
        <v>62.161101000000002</v>
      </c>
      <c r="G58" s="1" t="s">
        <v>15</v>
      </c>
      <c r="H58" s="1">
        <v>45.615136</v>
      </c>
      <c r="J58">
        <f t="shared" si="4"/>
        <v>46.772333000000003</v>
      </c>
      <c r="K58">
        <v>22</v>
      </c>
      <c r="M58">
        <f t="shared" si="5"/>
        <v>7.975738823529397E-3</v>
      </c>
      <c r="N58">
        <v>22</v>
      </c>
    </row>
    <row r="59" spans="1:14" x14ac:dyDescent="0.3">
      <c r="A59" s="7"/>
      <c r="B59" s="1" t="s">
        <v>15</v>
      </c>
      <c r="C59" s="1">
        <v>51.797868999999999</v>
      </c>
      <c r="D59" s="1">
        <v>28.340682999999999</v>
      </c>
      <c r="E59" s="1">
        <v>38.973588999999997</v>
      </c>
      <c r="F59" s="1">
        <v>58.539858000000002</v>
      </c>
      <c r="G59" s="1" t="s">
        <v>15</v>
      </c>
      <c r="H59" s="1">
        <v>42.650910000000003</v>
      </c>
      <c r="J59">
        <f t="shared" si="4"/>
        <v>44.060581800000008</v>
      </c>
      <c r="K59">
        <v>21</v>
      </c>
      <c r="M59">
        <f t="shared" si="5"/>
        <v>8.9277658823529588E-3</v>
      </c>
      <c r="N59">
        <v>21</v>
      </c>
    </row>
    <row r="60" spans="1:14" x14ac:dyDescent="0.3">
      <c r="A60" s="7"/>
      <c r="B60" s="1" t="s">
        <v>15</v>
      </c>
      <c r="C60" s="1">
        <v>49.047434000000003</v>
      </c>
      <c r="D60" s="1">
        <v>26.421721000000002</v>
      </c>
      <c r="E60" s="1">
        <v>35.996630000000003</v>
      </c>
      <c r="F60" s="1">
        <v>54.503593000000002</v>
      </c>
      <c r="G60" s="1" t="s">
        <v>15</v>
      </c>
      <c r="H60" s="1">
        <v>39.156328999999999</v>
      </c>
      <c r="J60">
        <f t="shared" si="4"/>
        <v>41.025141400000003</v>
      </c>
      <c r="K60">
        <v>20</v>
      </c>
      <c r="M60">
        <f t="shared" si="5"/>
        <v>8.4920758823529407E-3</v>
      </c>
      <c r="N60">
        <v>20</v>
      </c>
    </row>
    <row r="61" spans="1:14" x14ac:dyDescent="0.3">
      <c r="A61" s="7"/>
      <c r="B61" s="1" t="s">
        <v>15</v>
      </c>
      <c r="C61" s="1">
        <v>46.598305000000003</v>
      </c>
      <c r="D61" s="1">
        <v>24.482579000000001</v>
      </c>
      <c r="E61" s="1">
        <v>33.337152000000003</v>
      </c>
      <c r="F61" s="1">
        <v>50.437736000000001</v>
      </c>
      <c r="G61" s="1" t="s">
        <v>15</v>
      </c>
      <c r="H61" s="1">
        <v>35.833405999999997</v>
      </c>
      <c r="J61">
        <f t="shared" si="4"/>
        <v>38.137835600000003</v>
      </c>
      <c r="K61">
        <v>19</v>
      </c>
      <c r="M61">
        <f t="shared" si="5"/>
        <v>8.9337152941176608E-3</v>
      </c>
      <c r="N61">
        <v>19</v>
      </c>
    </row>
    <row r="62" spans="1:14" x14ac:dyDescent="0.3">
      <c r="A62" s="7"/>
      <c r="B62" s="1" t="s">
        <v>15</v>
      </c>
      <c r="C62" s="1">
        <v>43.921500000000002</v>
      </c>
      <c r="D62" s="1">
        <v>22.369820000000001</v>
      </c>
      <c r="E62" s="1">
        <v>30.64921</v>
      </c>
      <c r="F62" s="1">
        <v>46.114384999999999</v>
      </c>
      <c r="G62" s="1" t="s">
        <v>15</v>
      </c>
      <c r="H62" s="1">
        <v>32.446947000000002</v>
      </c>
      <c r="J62">
        <f t="shared" si="4"/>
        <v>35.100372399999998</v>
      </c>
      <c r="K62">
        <v>18</v>
      </c>
      <c r="M62">
        <f t="shared" si="5"/>
        <v>7.7245823529411657E-3</v>
      </c>
      <c r="N62">
        <v>18</v>
      </c>
    </row>
    <row r="63" spans="1:14" x14ac:dyDescent="0.3">
      <c r="A63" s="7"/>
      <c r="B63" s="1" t="s">
        <v>15</v>
      </c>
      <c r="C63" s="1">
        <v>41.320473999999997</v>
      </c>
      <c r="D63" s="1">
        <v>20.62651</v>
      </c>
      <c r="E63" s="1">
        <v>28.428455</v>
      </c>
      <c r="F63" s="1">
        <v>42.452457000000003</v>
      </c>
      <c r="G63" s="1" t="s">
        <v>15</v>
      </c>
      <c r="H63" s="1">
        <v>29.542176000000001</v>
      </c>
      <c r="J63">
        <f t="shared" si="4"/>
        <v>32.474014400000002</v>
      </c>
      <c r="K63">
        <v>17</v>
      </c>
      <c r="M63">
        <f t="shared" si="5"/>
        <v>7.893903529411753E-3</v>
      </c>
      <c r="N63">
        <v>17</v>
      </c>
    </row>
    <row r="64" spans="1:14" x14ac:dyDescent="0.3">
      <c r="A64" s="7"/>
      <c r="B64" s="1" t="s">
        <v>15</v>
      </c>
      <c r="C64" s="1">
        <v>38.384833999999998</v>
      </c>
      <c r="D64" s="1">
        <v>18.780737999999999</v>
      </c>
      <c r="E64" s="1">
        <v>26.419339999999998</v>
      </c>
      <c r="F64" s="1">
        <v>38.662269999999999</v>
      </c>
      <c r="G64" s="1" t="s">
        <v>15</v>
      </c>
      <c r="H64" s="1">
        <v>26.703254000000001</v>
      </c>
      <c r="J64">
        <f t="shared" si="4"/>
        <v>29.790087200000006</v>
      </c>
      <c r="K64">
        <v>16</v>
      </c>
      <c r="M64">
        <f t="shared" si="5"/>
        <v>7.5689388235294199E-3</v>
      </c>
      <c r="N64">
        <v>16</v>
      </c>
    </row>
    <row r="65" spans="1:14" x14ac:dyDescent="0.3">
      <c r="A65" s="7"/>
      <c r="B65" s="1" t="s">
        <v>15</v>
      </c>
      <c r="C65" s="1">
        <v>35.711457000000003</v>
      </c>
      <c r="D65" s="1">
        <v>16.989808</v>
      </c>
      <c r="E65" s="1">
        <v>24.652919000000001</v>
      </c>
      <c r="F65" s="1">
        <v>34.890701</v>
      </c>
      <c r="G65" s="1" t="s">
        <v>15</v>
      </c>
      <c r="H65" s="1">
        <v>23.838355</v>
      </c>
      <c r="J65">
        <f t="shared" si="4"/>
        <v>27.216648000000003</v>
      </c>
      <c r="K65">
        <v>15</v>
      </c>
      <c r="M65">
        <f t="shared" si="5"/>
        <v>7.98780352941178E-3</v>
      </c>
      <c r="N65">
        <v>15</v>
      </c>
    </row>
    <row r="66" spans="1:14" x14ac:dyDescent="0.3">
      <c r="A66" s="7"/>
      <c r="B66" s="1" t="s">
        <v>15</v>
      </c>
      <c r="C66" s="1">
        <v>32.691662000000001</v>
      </c>
      <c r="D66" s="1">
        <v>15.106187</v>
      </c>
      <c r="E66" s="1">
        <v>22.591912000000001</v>
      </c>
      <c r="F66" s="1">
        <v>31.080199</v>
      </c>
      <c r="G66" s="1" t="s">
        <v>15</v>
      </c>
      <c r="H66" s="1">
        <v>21.034013999999999</v>
      </c>
      <c r="J66">
        <f t="shared" si="4"/>
        <v>24.500794799999998</v>
      </c>
      <c r="K66">
        <v>14</v>
      </c>
      <c r="M66">
        <f t="shared" si="5"/>
        <v>6.7709064705882335E-3</v>
      </c>
      <c r="N66">
        <v>14</v>
      </c>
    </row>
    <row r="67" spans="1:14" x14ac:dyDescent="0.3">
      <c r="A67" s="7"/>
      <c r="B67" s="1" t="s">
        <v>15</v>
      </c>
      <c r="C67" s="1">
        <v>30.079142000000001</v>
      </c>
      <c r="D67" s="1">
        <v>13.509421</v>
      </c>
      <c r="E67" s="1">
        <v>20.870827999999999</v>
      </c>
      <c r="F67" s="1">
        <v>27.77685</v>
      </c>
      <c r="G67" s="1" t="s">
        <v>15</v>
      </c>
      <c r="H67" s="1">
        <v>18.757192</v>
      </c>
      <c r="J67">
        <f t="shared" si="4"/>
        <v>22.198686599999998</v>
      </c>
      <c r="K67">
        <v>13</v>
      </c>
      <c r="M67">
        <f t="shared" si="5"/>
        <v>7.3828229411764716E-3</v>
      </c>
      <c r="N67">
        <v>13</v>
      </c>
    </row>
    <row r="68" spans="1:14" x14ac:dyDescent="0.3">
      <c r="A68" s="7"/>
      <c r="B68" s="1" t="s">
        <v>15</v>
      </c>
      <c r="C68" s="1">
        <v>27.049406999999999</v>
      </c>
      <c r="D68" s="1">
        <v>11.831493999999999</v>
      </c>
      <c r="E68" s="1">
        <v>18.736832</v>
      </c>
      <c r="F68" s="1">
        <v>24.408183000000001</v>
      </c>
      <c r="G68" s="1" t="s">
        <v>15</v>
      </c>
      <c r="H68" s="1">
        <v>16.416717999999999</v>
      </c>
      <c r="J68">
        <f t="shared" si="4"/>
        <v>19.688526799999998</v>
      </c>
      <c r="K68">
        <v>12</v>
      </c>
      <c r="M68">
        <f t="shared" si="5"/>
        <v>7.1271876470588077E-3</v>
      </c>
      <c r="N68">
        <v>12</v>
      </c>
    </row>
    <row r="69" spans="1:14" x14ac:dyDescent="0.3">
      <c r="A69" s="7"/>
      <c r="B69" s="1" t="s">
        <v>15</v>
      </c>
      <c r="C69" s="1">
        <v>24.276561000000001</v>
      </c>
      <c r="D69" s="1">
        <v>10.166473</v>
      </c>
      <c r="E69" s="1">
        <v>16.814897999999999</v>
      </c>
      <c r="F69" s="1">
        <v>21.014130000000002</v>
      </c>
      <c r="G69" s="1" t="s">
        <v>15</v>
      </c>
      <c r="H69" s="1">
        <v>14.054353000000001</v>
      </c>
      <c r="J69">
        <f t="shared" si="4"/>
        <v>17.265283000000004</v>
      </c>
      <c r="K69">
        <v>11</v>
      </c>
      <c r="M69">
        <f t="shared" si="5"/>
        <v>7.267071764705894E-3</v>
      </c>
      <c r="N69">
        <v>11</v>
      </c>
    </row>
    <row r="70" spans="1:14" x14ac:dyDescent="0.3">
      <c r="A70" s="7"/>
      <c r="B70" s="1" t="s">
        <v>15</v>
      </c>
      <c r="C70" s="1">
        <v>21.325088999999998</v>
      </c>
      <c r="D70" s="1">
        <v>8.5337110000000003</v>
      </c>
      <c r="E70" s="1">
        <v>14.694158</v>
      </c>
      <c r="F70" s="1">
        <v>17.710362</v>
      </c>
      <c r="G70" s="1" t="s">
        <v>15</v>
      </c>
      <c r="H70" s="1">
        <v>11.709073</v>
      </c>
      <c r="J70">
        <f t="shared" si="4"/>
        <v>14.7944786</v>
      </c>
      <c r="K70">
        <v>10</v>
      </c>
      <c r="M70">
        <f t="shared" si="5"/>
        <v>6.0525570588235277E-3</v>
      </c>
      <c r="N70">
        <v>10</v>
      </c>
    </row>
    <row r="71" spans="1:14" x14ac:dyDescent="0.3">
      <c r="A71" s="7"/>
      <c r="B71" s="1" t="s">
        <v>15</v>
      </c>
      <c r="C71" s="1">
        <v>18.743976</v>
      </c>
      <c r="D71" s="1">
        <v>7.1878229999999999</v>
      </c>
      <c r="E71" s="1">
        <v>12.81676</v>
      </c>
      <c r="F71" s="1">
        <v>15.082126000000001</v>
      </c>
      <c r="G71" s="1" t="s">
        <v>15</v>
      </c>
      <c r="H71" s="1">
        <v>9.8523610000000001</v>
      </c>
      <c r="J71">
        <f t="shared" si="4"/>
        <v>12.7366092</v>
      </c>
      <c r="K71">
        <v>9</v>
      </c>
      <c r="M71">
        <f t="shared" si="5"/>
        <v>5.7792564705882333E-3</v>
      </c>
      <c r="N71">
        <v>9</v>
      </c>
    </row>
    <row r="72" spans="1:14" x14ac:dyDescent="0.3">
      <c r="A72" s="7"/>
      <c r="B72" s="1" t="s">
        <v>15</v>
      </c>
      <c r="C72" s="1">
        <v>16.087163</v>
      </c>
      <c r="D72" s="1">
        <v>5.9056920000000002</v>
      </c>
      <c r="E72" s="1">
        <v>10.877901</v>
      </c>
      <c r="F72" s="1">
        <v>12.588861</v>
      </c>
      <c r="G72" s="1" t="s">
        <v>15</v>
      </c>
      <c r="H72" s="1">
        <v>8.3986929999999997</v>
      </c>
      <c r="J72">
        <f t="shared" si="4"/>
        <v>10.771662000000001</v>
      </c>
      <c r="K72">
        <v>8</v>
      </c>
      <c r="M72">
        <f t="shared" si="5"/>
        <v>5.883006470588239E-3</v>
      </c>
      <c r="N72">
        <v>8</v>
      </c>
    </row>
    <row r="73" spans="1:14" x14ac:dyDescent="0.3">
      <c r="A73" s="7"/>
      <c r="B73" s="1" t="s">
        <v>15</v>
      </c>
      <c r="C73" s="1">
        <v>13.450519999999999</v>
      </c>
      <c r="D73" s="1">
        <v>4.5511809999999997</v>
      </c>
      <c r="E73" s="1">
        <v>8.9506820000000005</v>
      </c>
      <c r="F73" s="1">
        <v>9.8812219999999993</v>
      </c>
      <c r="G73" s="1" t="s">
        <v>15</v>
      </c>
      <c r="H73" s="1">
        <v>7.0235940000000001</v>
      </c>
      <c r="J73">
        <f t="shared" si="4"/>
        <v>8.7714397999999996</v>
      </c>
      <c r="K73">
        <v>7</v>
      </c>
      <c r="M73">
        <f t="shared" si="5"/>
        <v>5.5097241176470593E-3</v>
      </c>
      <c r="N73">
        <v>7</v>
      </c>
    </row>
    <row r="74" spans="1:14" x14ac:dyDescent="0.3">
      <c r="A74" s="7"/>
      <c r="B74" s="1" t="s">
        <v>15</v>
      </c>
      <c r="C74" s="1">
        <v>10.878389</v>
      </c>
      <c r="D74" s="1">
        <v>3.3581439999999998</v>
      </c>
      <c r="E74" s="1">
        <v>7.072171</v>
      </c>
      <c r="F74" s="1">
        <v>7.4574769999999999</v>
      </c>
      <c r="G74" s="1" t="s">
        <v>15</v>
      </c>
      <c r="H74" s="1">
        <v>5.7244869999999999</v>
      </c>
      <c r="J74">
        <f t="shared" si="4"/>
        <v>6.8981335999999995</v>
      </c>
      <c r="K74">
        <v>6</v>
      </c>
      <c r="M74">
        <f t="shared" si="5"/>
        <v>4.2111511764705879E-3</v>
      </c>
      <c r="N74">
        <v>6</v>
      </c>
    </row>
    <row r="75" spans="1:14" x14ac:dyDescent="0.3">
      <c r="A75" s="7"/>
      <c r="B75" s="1" t="s">
        <v>15</v>
      </c>
      <c r="C75" s="1">
        <v>8.8098779999999994</v>
      </c>
      <c r="D75" s="1">
        <v>2.5630860000000002</v>
      </c>
      <c r="E75" s="1">
        <v>5.5065480000000004</v>
      </c>
      <c r="F75" s="1">
        <v>5.8021989999999999</v>
      </c>
      <c r="G75" s="1" t="s">
        <v>15</v>
      </c>
      <c r="H75" s="1">
        <v>4.6500000000000004</v>
      </c>
      <c r="J75">
        <f t="shared" si="4"/>
        <v>5.4663421999999997</v>
      </c>
      <c r="K75">
        <v>5</v>
      </c>
      <c r="M75">
        <f t="shared" si="5"/>
        <v>4.03026705882353E-3</v>
      </c>
      <c r="N75">
        <v>5</v>
      </c>
    </row>
    <row r="76" spans="1:14" x14ac:dyDescent="0.3">
      <c r="A76" s="7"/>
      <c r="B76" s="1" t="s">
        <v>15</v>
      </c>
      <c r="C76" s="1">
        <v>6.78186</v>
      </c>
      <c r="D76" s="1">
        <v>1.938957</v>
      </c>
      <c r="E76" s="1">
        <v>4.0133229999999998</v>
      </c>
      <c r="F76" s="1">
        <v>4.2248700000000001</v>
      </c>
      <c r="G76" s="1" t="s">
        <v>15</v>
      </c>
      <c r="H76" s="1">
        <v>3.5212469999999998</v>
      </c>
      <c r="J76">
        <f t="shared" si="4"/>
        <v>4.0960513999999995</v>
      </c>
      <c r="K76">
        <v>4</v>
      </c>
      <c r="M76">
        <f t="shared" si="5"/>
        <v>4.1725370588235272E-3</v>
      </c>
      <c r="N76">
        <v>4</v>
      </c>
    </row>
    <row r="77" spans="1:14" x14ac:dyDescent="0.3">
      <c r="A77" s="7"/>
      <c r="B77" s="1" t="s">
        <v>15</v>
      </c>
      <c r="C77" s="1">
        <v>4.6053980000000001</v>
      </c>
      <c r="D77" s="1">
        <v>1.3851990000000001</v>
      </c>
      <c r="E77" s="1">
        <v>2.5700430000000001</v>
      </c>
      <c r="F77" s="1">
        <v>2.4205899999999998</v>
      </c>
      <c r="G77" s="1" t="s">
        <v>15</v>
      </c>
      <c r="H77" s="1">
        <v>2.4057140000000001</v>
      </c>
      <c r="J77">
        <f t="shared" si="4"/>
        <v>2.6773888000000001</v>
      </c>
      <c r="K77">
        <v>3</v>
      </c>
      <c r="M77">
        <f t="shared" si="5"/>
        <v>3.7250882352941181E-3</v>
      </c>
      <c r="N77">
        <v>3</v>
      </c>
    </row>
    <row r="78" spans="1:14" x14ac:dyDescent="0.3">
      <c r="A78" s="7"/>
      <c r="B78" s="1" t="s">
        <v>15</v>
      </c>
      <c r="C78" s="1">
        <v>2.5693160000000002</v>
      </c>
      <c r="D78" s="1">
        <v>0.79934499999999997</v>
      </c>
      <c r="E78" s="1">
        <v>1.306354</v>
      </c>
      <c r="F78" s="1">
        <v>1.039388</v>
      </c>
      <c r="G78" s="1" t="s">
        <v>15</v>
      </c>
      <c r="H78" s="1">
        <v>1.3398909999999999</v>
      </c>
      <c r="J78">
        <f t="shared" si="4"/>
        <v>1.4108588</v>
      </c>
      <c r="K78">
        <v>2</v>
      </c>
      <c r="M78">
        <f t="shared" si="5"/>
        <v>2.7873323529411763E-3</v>
      </c>
      <c r="N78">
        <v>2</v>
      </c>
    </row>
    <row r="79" spans="1:14" x14ac:dyDescent="0.3">
      <c r="A79" s="7"/>
      <c r="B79" s="1" t="s">
        <v>15</v>
      </c>
      <c r="C79" s="1">
        <v>0.86954399999999998</v>
      </c>
      <c r="D79" s="1">
        <v>0.26506200000000002</v>
      </c>
      <c r="E79" s="1">
        <v>0.39794000000000002</v>
      </c>
      <c r="F79" s="1">
        <v>0.297095</v>
      </c>
      <c r="G79" s="1" t="s">
        <v>15</v>
      </c>
      <c r="H79" s="1">
        <v>0.48618800000000001</v>
      </c>
      <c r="J79">
        <f t="shared" si="4"/>
        <v>0.46316579999999996</v>
      </c>
      <c r="K79">
        <v>1</v>
      </c>
      <c r="M79">
        <f t="shared" si="5"/>
        <v>1.3622523529411763E-3</v>
      </c>
      <c r="N79">
        <v>1</v>
      </c>
    </row>
    <row r="80" spans="1:14" x14ac:dyDescent="0.3">
      <c r="A80" s="7"/>
      <c r="B80" s="1" t="s">
        <v>15</v>
      </c>
      <c r="C80" s="1">
        <v>0</v>
      </c>
      <c r="D80" s="1">
        <v>0</v>
      </c>
      <c r="E80" s="1">
        <v>0</v>
      </c>
      <c r="F80" s="1">
        <v>0</v>
      </c>
      <c r="G80" s="1" t="s">
        <v>15</v>
      </c>
      <c r="H80" s="1">
        <v>0</v>
      </c>
      <c r="J80">
        <f t="shared" si="4"/>
        <v>0</v>
      </c>
      <c r="K80">
        <v>0</v>
      </c>
      <c r="M80">
        <f t="shared" si="5"/>
        <v>0</v>
      </c>
      <c r="N80">
        <v>0</v>
      </c>
    </row>
  </sheetData>
  <mergeCells count="3">
    <mergeCell ref="A2:A26"/>
    <mergeCell ref="A29:A53"/>
    <mergeCell ref="A56:A8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برش پایه </vt:lpstr>
      <vt:lpstr>جابجایی حداکثر بام</vt:lpstr>
      <vt:lpstr>دریفت و جابجایی مطلق 12 طبقه </vt:lpstr>
      <vt:lpstr>دریفت و جابجایی مطلق 16 طبقه </vt:lpstr>
      <vt:lpstr>دریفت و جابجایی 20 طبقه </vt:lpstr>
      <vt:lpstr>دریفت و جابجایی 24 طبقه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mojtaba pashapour</dc:creator>
  <cp:lastModifiedBy>mojtaba pashapour</cp:lastModifiedBy>
  <dcterms:created xsi:type="dcterms:W3CDTF">2023-12-26T18:23:57Z</dcterms:created>
  <dcterms:modified xsi:type="dcterms:W3CDTF">2024-01-01T10:54:02Z</dcterms:modified>
</cp:coreProperties>
</file>